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75" yWindow="6750" windowWidth="15450" windowHeight="6150" tabRatio="601"/>
  </bookViews>
  <sheets>
    <sheet name="ЦЭС-1" sheetId="28" r:id="rId1"/>
    <sheet name="ЦЭС-2" sheetId="23" r:id="rId2"/>
    <sheet name="ЦЭС-3" sheetId="27" r:id="rId3"/>
    <sheet name="ЦЭС-4" sheetId="26" r:id="rId4"/>
    <sheet name="ЦЭС-5" sheetId="25" r:id="rId5"/>
    <sheet name="ЦЭС-6" sheetId="24" r:id="rId6"/>
  </sheets>
  <externalReferences>
    <externalReference r:id="rId7"/>
    <externalReference r:id="rId8"/>
  </externalReferences>
  <definedNames>
    <definedName name="__qryOilWellOP__">#REF!</definedName>
    <definedName name="_xlnm._FilterDatabase" localSheetId="3" hidden="1">'ЦЭС-4'!$A$5:$T$156</definedName>
    <definedName name="_xlnm._FilterDatabase" localSheetId="5" hidden="1">'ЦЭС-6'!$A$8:$O$8</definedName>
    <definedName name="Bo">[1]Анализ!$C$33</definedName>
    <definedName name="Bw">[1]Анализ!$C$35</definedName>
    <definedName name="Dcas">[1]Анализ!$C$13</definedName>
    <definedName name="Dtub">[1]Анализ!$C$14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GOR">[1]Анализ!$C$31</definedName>
    <definedName name="Hdin">[1]Анализ!$C$23</definedName>
    <definedName name="Hperf">[1]Анализ!$C$9</definedName>
    <definedName name="Hpump">[1]Анализ!$C$11</definedName>
    <definedName name="Pb">[1]Анализ!$C$30</definedName>
    <definedName name="Pbuf">[1]Анализ!$C$26</definedName>
    <definedName name="Pf">[1]Анализ!$C$24</definedName>
    <definedName name="Pr">[1]Анализ!$C$25</definedName>
    <definedName name="Qgm">[1]Анализ!#REF!</definedName>
    <definedName name="Ql">[1]Анализ!$C$19</definedName>
    <definedName name="Qo">[1]Анализ!$C$21</definedName>
    <definedName name="Qw">[1]Анализ!$C$22</definedName>
    <definedName name="ro_o">[1]Анализ!$C$32</definedName>
    <definedName name="ro_w">[1]Анализ!$C$34</definedName>
    <definedName name="Rs">'[2]4010(calc)'!$M$10</definedName>
    <definedName name="T">[1]Анализ!$C$39</definedName>
    <definedName name="Udl">[1]Анализ!$C$10</definedName>
    <definedName name="wc">[1]Анализ!$C$20</definedName>
    <definedName name="_xlnm.Print_Area" localSheetId="0">'ЦЭС-1'!$A$1:$Q$286</definedName>
    <definedName name="_xlnm.Print_Area" localSheetId="1">'ЦЭС-2'!$A$1:$O$183</definedName>
    <definedName name="_xlnm.Print_Area" localSheetId="3">'ЦЭС-4'!$A$1:$O$177</definedName>
    <definedName name="_xlnm.Print_Area" localSheetId="4">'ЦЭС-5'!$A$1:$O$79</definedName>
    <definedName name="_xlnm.Print_Area" localSheetId="5">'ЦЭС-6'!$A$1:$O$175</definedName>
  </definedNames>
  <calcPr calcId="152511"/>
</workbook>
</file>

<file path=xl/calcChain.xml><?xml version="1.0" encoding="utf-8"?>
<calcChain xmlns="http://schemas.openxmlformats.org/spreadsheetml/2006/main">
  <c r="F106" i="23" l="1"/>
  <c r="F96" i="23"/>
  <c r="F86" i="23"/>
  <c r="F63" i="23"/>
  <c r="F53" i="23"/>
  <c r="F42" i="23"/>
  <c r="F39" i="23"/>
  <c r="F35" i="23"/>
  <c r="F26" i="23"/>
  <c r="F16" i="23"/>
  <c r="F13" i="23"/>
  <c r="F7" i="23"/>
  <c r="A10" i="25" l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J175" i="26" l="1"/>
  <c r="J170" i="26"/>
  <c r="J151" i="26"/>
  <c r="J144" i="26"/>
  <c r="J141" i="26"/>
  <c r="J135" i="26"/>
  <c r="F117" i="26"/>
  <c r="F115" i="26"/>
  <c r="J112" i="26"/>
  <c r="J109" i="26"/>
  <c r="F106" i="26"/>
  <c r="F103" i="26"/>
  <c r="F100" i="26"/>
  <c r="F97" i="26"/>
  <c r="F94" i="26"/>
  <c r="F91" i="26"/>
  <c r="F88" i="26"/>
  <c r="F86" i="26"/>
  <c r="J85" i="26"/>
  <c r="J84" i="26"/>
  <c r="J71" i="26"/>
  <c r="J67" i="26"/>
  <c r="F59" i="26"/>
  <c r="F57" i="26"/>
  <c r="J53" i="26"/>
  <c r="J49" i="26"/>
  <c r="F46" i="26"/>
  <c r="F43" i="26"/>
  <c r="J41" i="26"/>
  <c r="J38" i="26"/>
  <c r="J36" i="26"/>
  <c r="J33" i="26"/>
  <c r="F32" i="26"/>
  <c r="F30" i="26"/>
  <c r="F28" i="26"/>
  <c r="F26" i="26"/>
  <c r="F24" i="26"/>
  <c r="F23" i="26"/>
  <c r="F21" i="26"/>
  <c r="F19" i="26"/>
  <c r="F17" i="26"/>
  <c r="F12" i="26"/>
  <c r="F6" i="26"/>
</calcChain>
</file>

<file path=xl/sharedStrings.xml><?xml version="1.0" encoding="utf-8"?>
<sst xmlns="http://schemas.openxmlformats.org/spreadsheetml/2006/main" count="3221" uniqueCount="1314">
  <si>
    <t>№ пп</t>
  </si>
  <si>
    <t xml:space="preserve">ПС 35/6кВ </t>
  </si>
  <si>
    <t>№ ЦЭС</t>
  </si>
  <si>
    <t>РУ-6кВ (отдельностоящее)</t>
  </si>
  <si>
    <t>ВЛ(КЛ)-6кВ</t>
  </si>
  <si>
    <t>Общая длинна линии, км</t>
  </si>
  <si>
    <t>Iраб по стороне 6кВ, А</t>
  </si>
  <si>
    <t>U на секции шин 6кВ (линейное), кВ</t>
  </si>
  <si>
    <t xml:space="preserve">№ секции 6кВ </t>
  </si>
  <si>
    <t>Iраб секции шин, А</t>
  </si>
  <si>
    <t>Кол-во положений ПБВ (РПН) т-ра</t>
  </si>
  <si>
    <t xml:space="preserve">  Фактическое положение ПБВ (РПН) т-ра</t>
  </si>
  <si>
    <t>Характеристика нагрузки                                                                                            (двигатель, мехфонд, ввод на РУ)</t>
  </si>
  <si>
    <t>Диспетчерское наименование РУ-6кВ</t>
  </si>
  <si>
    <t xml:space="preserve">Диспетчерское наименование ПС 35/6 кВ </t>
  </si>
  <si>
    <t xml:space="preserve"> Порядковый номер  т-ра </t>
  </si>
  <si>
    <t>Диспетчерское наименование отходящего фидера 6 кВ</t>
  </si>
  <si>
    <t>U на секции                шин(линейное), кВ</t>
  </si>
  <si>
    <t>I раб отходящего фидера          6 кВ, А</t>
  </si>
  <si>
    <t>Номинальная мощность            т-ра 35/6 кВ, МВА</t>
  </si>
  <si>
    <t xml:space="preserve">    </t>
  </si>
  <si>
    <t xml:space="preserve"> </t>
  </si>
  <si>
    <t>ПС 35/6кВ №201</t>
  </si>
  <si>
    <t>ПС 35/6кВ №202</t>
  </si>
  <si>
    <t>ПС 35/6кВ №203</t>
  </si>
  <si>
    <t>ПС 35/6кВ №204</t>
  </si>
  <si>
    <t>ПС 35/6кВ №205</t>
  </si>
  <si>
    <t>ПС 35/6кВ №206</t>
  </si>
  <si>
    <t>ПС 35/6кВ №207</t>
  </si>
  <si>
    <t>Ф 1-2</t>
  </si>
  <si>
    <t>Ф 1-4</t>
  </si>
  <si>
    <t>Ф 1-8</t>
  </si>
  <si>
    <t>Ф 1-9</t>
  </si>
  <si>
    <t>Ф 1-10</t>
  </si>
  <si>
    <t>Ф 1-14</t>
  </si>
  <si>
    <t>Ф 1-22</t>
  </si>
  <si>
    <t>Ф 2-4</t>
  </si>
  <si>
    <t>Мех. Фонд</t>
  </si>
  <si>
    <t>Ф 2-5</t>
  </si>
  <si>
    <t>Ф 2-6</t>
  </si>
  <si>
    <t>Ф 2-7</t>
  </si>
  <si>
    <t xml:space="preserve"> БРУ-6кВ №2 Ввод-2</t>
  </si>
  <si>
    <t>Ф 2-8</t>
  </si>
  <si>
    <t>БРУ-6кВ                № 2</t>
  </si>
  <si>
    <t>ФБ 2-2</t>
  </si>
  <si>
    <t>1СД</t>
  </si>
  <si>
    <t>ФБ 2-4</t>
  </si>
  <si>
    <t>1ТСН</t>
  </si>
  <si>
    <t>ФБ 2-6</t>
  </si>
  <si>
    <t>3СД</t>
  </si>
  <si>
    <t>ФБ 2-11</t>
  </si>
  <si>
    <t>1КТПН</t>
  </si>
  <si>
    <t>ФБ 2-12</t>
  </si>
  <si>
    <t>Ф 2-14</t>
  </si>
  <si>
    <t>Ф 2-15</t>
  </si>
  <si>
    <t>Ф 2-16</t>
  </si>
  <si>
    <t>Ф 2-17</t>
  </si>
  <si>
    <t>Ф 2-18</t>
  </si>
  <si>
    <t>ФБ 2-14</t>
  </si>
  <si>
    <t>2ТСН</t>
  </si>
  <si>
    <t>ФБ 2-15</t>
  </si>
  <si>
    <t>2КТПН</t>
  </si>
  <si>
    <t>ФБ 2-22</t>
  </si>
  <si>
    <t>ФБ 2-24</t>
  </si>
  <si>
    <t>2СД</t>
  </si>
  <si>
    <t>Ф 3-1</t>
  </si>
  <si>
    <t>Ф 3-2</t>
  </si>
  <si>
    <t>Мех.фонд</t>
  </si>
  <si>
    <t>Ф 3-7</t>
  </si>
  <si>
    <t>Ф 3-12</t>
  </si>
  <si>
    <t>Ф 3-17</t>
  </si>
  <si>
    <t>Ф 3-18</t>
  </si>
  <si>
    <t>Ф 4-3</t>
  </si>
  <si>
    <t>Ф 4-4</t>
  </si>
  <si>
    <t>Ф 4-5</t>
  </si>
  <si>
    <t xml:space="preserve"> БРУ-6кВ№4 Ввод-1</t>
  </si>
  <si>
    <t>БРУ-6кВ                 № 4</t>
  </si>
  <si>
    <t>ФБ 4-22</t>
  </si>
  <si>
    <t>ФБ 4-23</t>
  </si>
  <si>
    <t>ФБ 4-24</t>
  </si>
  <si>
    <t>УПСВ-4 агр.№ 1</t>
  </si>
  <si>
    <t>ФБ 4-25</t>
  </si>
  <si>
    <t>КТПН-1</t>
  </si>
  <si>
    <t>ФБ 4-26</t>
  </si>
  <si>
    <t>ФБ 4-27</t>
  </si>
  <si>
    <t>ФБ 4-28</t>
  </si>
  <si>
    <t>Ф 4-8</t>
  </si>
  <si>
    <t xml:space="preserve"> БРУ-6кВ №4 Ввод-2</t>
  </si>
  <si>
    <t>Ф 4-9</t>
  </si>
  <si>
    <t>Ф 4-10</t>
  </si>
  <si>
    <t>БРУ-6кВ                   № 4</t>
  </si>
  <si>
    <t>ФБ 4-15</t>
  </si>
  <si>
    <t>ФБ 4-16</t>
  </si>
  <si>
    <t>ФБ 4-17</t>
  </si>
  <si>
    <t>ФБ 4-18</t>
  </si>
  <si>
    <t>КТПН-2</t>
  </si>
  <si>
    <t>ФБ 4-20</t>
  </si>
  <si>
    <t>УПСВ-4 агр.№ 2</t>
  </si>
  <si>
    <t>ФБ 4-21</t>
  </si>
  <si>
    <t>Ф 5-1</t>
  </si>
  <si>
    <t xml:space="preserve"> БРУ-6кВ № 5 Ввод-2</t>
  </si>
  <si>
    <t>Ф 5-2</t>
  </si>
  <si>
    <t>п.Охтеурье</t>
  </si>
  <si>
    <t>Ф 5-7</t>
  </si>
  <si>
    <t>БРУ-6кВ №5</t>
  </si>
  <si>
    <t>ФБ 5-17</t>
  </si>
  <si>
    <t>КТПН6/0,4кВ УПСВ-5</t>
  </si>
  <si>
    <t>ФБ 5-21</t>
  </si>
  <si>
    <t>Звероферма, Мех. Фонд</t>
  </si>
  <si>
    <t>ФБ 5-22</t>
  </si>
  <si>
    <t>ФБ 5-23</t>
  </si>
  <si>
    <t>ФБ 5-25</t>
  </si>
  <si>
    <t>Ф 5-12</t>
  </si>
  <si>
    <t>Ф 5-13</t>
  </si>
  <si>
    <t>БРУ-6кВ №5 Ввод-1</t>
  </si>
  <si>
    <t>Ф 5-17</t>
  </si>
  <si>
    <t>ФБ 5-1</t>
  </si>
  <si>
    <t>ФБ 5-2</t>
  </si>
  <si>
    <t>ФБ 5-3</t>
  </si>
  <si>
    <t>ФБ 5-4</t>
  </si>
  <si>
    <t>ФБ 5-6</t>
  </si>
  <si>
    <t>ФБ 5-9</t>
  </si>
  <si>
    <t>ФБ 5-11</t>
  </si>
  <si>
    <t>ФБ 5-12</t>
  </si>
  <si>
    <t>Ф 6-1</t>
  </si>
  <si>
    <t>Ф 6-2</t>
  </si>
  <si>
    <t>БРУ-6кВ №6 Ввод-1</t>
  </si>
  <si>
    <t>Ф 6-6</t>
  </si>
  <si>
    <t>Ф 6-7</t>
  </si>
  <si>
    <t>БРУ-6кВ №6</t>
  </si>
  <si>
    <t>ФБ 6-1</t>
  </si>
  <si>
    <t>ФБ 6-2</t>
  </si>
  <si>
    <t>ФБ 6-3</t>
  </si>
  <si>
    <t>ФБ 6-7</t>
  </si>
  <si>
    <t>ФБ 6-8</t>
  </si>
  <si>
    <t>Ф 6-12</t>
  </si>
  <si>
    <t>Ф 6-13</t>
  </si>
  <si>
    <t>Ф 6-17</t>
  </si>
  <si>
    <t>БРУ-6кВ №6 Ввод-2</t>
  </si>
  <si>
    <t>Ф 6-18</t>
  </si>
  <si>
    <t>ФБ 6-13</t>
  </si>
  <si>
    <t>ФБ 6-14</t>
  </si>
  <si>
    <t>ФБ 6-18</t>
  </si>
  <si>
    <t>ФБ 6-19</t>
  </si>
  <si>
    <t>ФБ 6-20</t>
  </si>
  <si>
    <t xml:space="preserve"> БРУ-6кВ Северная  Ввод-1</t>
  </si>
  <si>
    <t>ПНС "Северн"</t>
  </si>
  <si>
    <t>БРУ-6кВ №1</t>
  </si>
  <si>
    <t>ФБ 1-1</t>
  </si>
  <si>
    <t>ФБ 1-3</t>
  </si>
  <si>
    <t>ФБ 1-9</t>
  </si>
  <si>
    <t>ФБ 1-10</t>
  </si>
  <si>
    <t>БРУ-6кВ ЦППН-2</t>
  </si>
  <si>
    <t>Э/Д</t>
  </si>
  <si>
    <t>ФП-36</t>
  </si>
  <si>
    <t>мех.фонд</t>
  </si>
  <si>
    <t>БРУ-6кВ ЦСДТиПГ</t>
  </si>
  <si>
    <t>К-2/5</t>
  </si>
  <si>
    <t>К-1/6</t>
  </si>
  <si>
    <t>К-2/3</t>
  </si>
  <si>
    <t>К-1/4</t>
  </si>
  <si>
    <t>К-2/1</t>
  </si>
  <si>
    <t>К-2/4</t>
  </si>
  <si>
    <t>К-1/2</t>
  </si>
  <si>
    <t>К-2/2</t>
  </si>
  <si>
    <t>К-1/1</t>
  </si>
  <si>
    <t>К-2/6</t>
  </si>
  <si>
    <t>К-1/5</t>
  </si>
  <si>
    <t>К-1/3</t>
  </si>
  <si>
    <t>ФБ 4-2</t>
  </si>
  <si>
    <t>1БСК-6</t>
  </si>
  <si>
    <t>ФБ 4-19</t>
  </si>
  <si>
    <t>2БСК-6</t>
  </si>
  <si>
    <t>ФБ 5-15</t>
  </si>
  <si>
    <t>ФБ 6-9</t>
  </si>
  <si>
    <t>ФБ 6-12</t>
  </si>
  <si>
    <t>КОС, ЭПУ, п.Ваховск ТП</t>
  </si>
  <si>
    <t>Ц. Котельная, БПО</t>
  </si>
  <si>
    <t>РСЦ,БПК,КОС,ОБЩ</t>
  </si>
  <si>
    <t>УУТ-2,ОРС,ОБЩ-14</t>
  </si>
  <si>
    <t>п.Ваховск 3 ТП</t>
  </si>
  <si>
    <t>Ц.Котельная, ДРСУ,ПожДепо</t>
  </si>
  <si>
    <t xml:space="preserve">Сводная таблица оперативной информации по контрольным замерам </t>
  </si>
  <si>
    <t>Ф7-4</t>
  </si>
  <si>
    <t>Ф7-5</t>
  </si>
  <si>
    <t>Ф7-6</t>
  </si>
  <si>
    <t>Ф7-7</t>
  </si>
  <si>
    <t>Ф7-8</t>
  </si>
  <si>
    <t>Ф7-9</t>
  </si>
  <si>
    <t>Ф7-14</t>
  </si>
  <si>
    <t>Ф7-15</t>
  </si>
  <si>
    <t>Ф7-16</t>
  </si>
  <si>
    <t>Ф7-17</t>
  </si>
  <si>
    <t>Ф7-18</t>
  </si>
  <si>
    <t>Ф7-19</t>
  </si>
  <si>
    <t>ФБ7-7</t>
  </si>
  <si>
    <t>Ввод-1 ГКС Северная</t>
  </si>
  <si>
    <t>ФБ7-11</t>
  </si>
  <si>
    <t xml:space="preserve">1КТП </t>
  </si>
  <si>
    <t>ФБ7-25</t>
  </si>
  <si>
    <t>ФБ7-8</t>
  </si>
  <si>
    <t>ФБ7-12</t>
  </si>
  <si>
    <t>ФБ7-26</t>
  </si>
  <si>
    <t xml:space="preserve">п.Ваховск   </t>
  </si>
  <si>
    <t>Ф1-13</t>
  </si>
  <si>
    <t>Резерв</t>
  </si>
  <si>
    <t xml:space="preserve"> 2БСК-6</t>
  </si>
  <si>
    <t xml:space="preserve"> 1БСК-6</t>
  </si>
  <si>
    <t>Мех. фонд</t>
  </si>
  <si>
    <t>11АД</t>
  </si>
  <si>
    <t>18АД</t>
  </si>
  <si>
    <t>2АД</t>
  </si>
  <si>
    <t>3АД</t>
  </si>
  <si>
    <t>17АД</t>
  </si>
  <si>
    <t>14АД</t>
  </si>
  <si>
    <t>12АД</t>
  </si>
  <si>
    <t>1АД</t>
  </si>
  <si>
    <t>ФП-17</t>
  </si>
  <si>
    <t>ФП-39</t>
  </si>
  <si>
    <t>Ф Гр.-1</t>
  </si>
  <si>
    <t>Ф Гр.-2</t>
  </si>
  <si>
    <t>Ф Гр.-4</t>
  </si>
  <si>
    <t>Ф Гр.-5</t>
  </si>
  <si>
    <t>Ф Гр.-10</t>
  </si>
  <si>
    <t>Ф Гр.-13</t>
  </si>
  <si>
    <t>Ф Гр.-14</t>
  </si>
  <si>
    <t>мех.фонд.</t>
  </si>
  <si>
    <t>БРУ-6кВ № 7.</t>
  </si>
  <si>
    <t>ФБ7-27</t>
  </si>
  <si>
    <t>КРУН-6кВ п/ст-110/35/6кВ "Григорьевская"</t>
  </si>
  <si>
    <t>п/ст-110/35/6кВ "Григорьевская"</t>
  </si>
  <si>
    <t>п/ст-110/35/6кВ "ВАХ" ЗРУ-6кВ.</t>
  </si>
  <si>
    <t>Ф3-6</t>
  </si>
  <si>
    <t>Ф 5-18</t>
  </si>
  <si>
    <t>ФБ 5-14</t>
  </si>
  <si>
    <t>ПС 35/6кВ №208</t>
  </si>
  <si>
    <t>Ф8-17</t>
  </si>
  <si>
    <t>Ф8-18</t>
  </si>
  <si>
    <t>Ф8-13</t>
  </si>
  <si>
    <t>Ф8-16</t>
  </si>
  <si>
    <t xml:space="preserve"> БРУ-6кВ №2 Ввод-1</t>
  </si>
  <si>
    <t>ФБ7-9</t>
  </si>
  <si>
    <t>ФБ7-14</t>
  </si>
  <si>
    <t>РУ-6/0.4кВ УПСВ Сев.ввод-1</t>
  </si>
  <si>
    <t>РУ-6/0.4кВ УПСВ Сев.ввод-2</t>
  </si>
  <si>
    <t>Ввод-2 ГКС Северная</t>
  </si>
  <si>
    <t>ФБ7-23</t>
  </si>
  <si>
    <t>2 АД УПСВ Сев.</t>
  </si>
  <si>
    <t>3 АД БКНС-20</t>
  </si>
  <si>
    <t>1 АД БКНС-20</t>
  </si>
  <si>
    <t>ФБ7-29</t>
  </si>
  <si>
    <t>1БСК-6(резерв)</t>
  </si>
  <si>
    <t>2БСК-6(резерв)</t>
  </si>
  <si>
    <t>ФБ7-30</t>
  </si>
  <si>
    <t>2 АД БКНС-20</t>
  </si>
  <si>
    <t>ФБ7-24</t>
  </si>
  <si>
    <t>3 АД УПСВ Сев.</t>
  </si>
  <si>
    <t>ФБ7-22</t>
  </si>
  <si>
    <t>1 АД УПСВ Сев.</t>
  </si>
  <si>
    <t>Ф8-3</t>
  </si>
  <si>
    <t>Ф8-5</t>
  </si>
  <si>
    <t>Ф8-8</t>
  </si>
  <si>
    <t>Ф8-14</t>
  </si>
  <si>
    <t>Ф8-15</t>
  </si>
  <si>
    <t>резерв</t>
  </si>
  <si>
    <t>Ф8-7</t>
  </si>
  <si>
    <t>Ф8-6</t>
  </si>
  <si>
    <t>Ф8-4</t>
  </si>
  <si>
    <t>УКРМ-1</t>
  </si>
  <si>
    <t>Ф1-5</t>
  </si>
  <si>
    <t>УКРМ-6</t>
  </si>
  <si>
    <t>Мех.фонд, Узел пуска скребка УПСВ-5</t>
  </si>
  <si>
    <t>ВКС УПСВ-5</t>
  </si>
  <si>
    <t>Ф 5-6</t>
  </si>
  <si>
    <t>ВКС УПСВ-4 2Т</t>
  </si>
  <si>
    <t>ВКС УПСВ-4 1Т</t>
  </si>
  <si>
    <t xml:space="preserve">Дата: </t>
  </si>
  <si>
    <t>Переправа р.Вах</t>
  </si>
  <si>
    <t>Сводная таблица оперативной информации по контрольным замерам</t>
  </si>
  <si>
    <t>ЦЭС-6</t>
  </si>
  <si>
    <t>№ п/п</t>
  </si>
  <si>
    <t>ПС 35/6кВ</t>
  </si>
  <si>
    <t>Характеристика нагрузки (двигатель, мехфонд, ввод на РУ)</t>
  </si>
  <si>
    <t>Диспечерское наименование ПС 110/35/6кВ</t>
  </si>
  <si>
    <t>Порядковый номер тр-ра</t>
  </si>
  <si>
    <t>Номинальная мощностьтр-ра 35/6кВ, МВА</t>
  </si>
  <si>
    <t>Диспечерское наименование РУ-6кВ</t>
  </si>
  <si>
    <t>№ секции 6кВ</t>
  </si>
  <si>
    <t>U на секции шин (линейное), кВ</t>
  </si>
  <si>
    <t>Диспетчерское наименование отходящего фидера 6кВ</t>
  </si>
  <si>
    <t>Iраб отходящего фидера 6кВ, А</t>
  </si>
  <si>
    <t>Общая длина линии, км</t>
  </si>
  <si>
    <t>ПС-110/35/6кВ "Крапивинская"</t>
  </si>
  <si>
    <t>1Т</t>
  </si>
  <si>
    <t>Кр-1</t>
  </si>
  <si>
    <t>мех. фонд</t>
  </si>
  <si>
    <t>Кр-2</t>
  </si>
  <si>
    <t>Кр-3</t>
  </si>
  <si>
    <t>Кр-4</t>
  </si>
  <si>
    <t>СОД</t>
  </si>
  <si>
    <t>Кр-5</t>
  </si>
  <si>
    <t>Кр-6</t>
  </si>
  <si>
    <t>БСК</t>
  </si>
  <si>
    <t>Кр-9</t>
  </si>
  <si>
    <t>Кр-10</t>
  </si>
  <si>
    <t>КОС, ВОС, поселок</t>
  </si>
  <si>
    <t>Кр-11</t>
  </si>
  <si>
    <t>ПЧ, вертолетка</t>
  </si>
  <si>
    <t>2Т</t>
  </si>
  <si>
    <t>Кр-14</t>
  </si>
  <si>
    <t>Кр-15</t>
  </si>
  <si>
    <t>Кр-16</t>
  </si>
  <si>
    <t>Кр-19</t>
  </si>
  <si>
    <t>Кр-20</t>
  </si>
  <si>
    <t>Кр-21</t>
  </si>
  <si>
    <t>Кр-22</t>
  </si>
  <si>
    <t>Кр-23</t>
  </si>
  <si>
    <t>Кр-24</t>
  </si>
  <si>
    <t>ПС-110/35/6кВ "З.-Моисеевская"</t>
  </si>
  <si>
    <t>ЗМ-3</t>
  </si>
  <si>
    <t>ЗМ-5</t>
  </si>
  <si>
    <t>ЗМ-7</t>
  </si>
  <si>
    <t>ЗМ-4</t>
  </si>
  <si>
    <t>ЗМ-6</t>
  </si>
  <si>
    <t>ЗМ-8</t>
  </si>
  <si>
    <t>ПС-110/35/6кВ "Двуреченская"</t>
  </si>
  <si>
    <t>Дв-3</t>
  </si>
  <si>
    <t>водозабор</t>
  </si>
  <si>
    <t>Дв-5</t>
  </si>
  <si>
    <t>ввод на РУ</t>
  </si>
  <si>
    <t>Дв-6</t>
  </si>
  <si>
    <t>Дв-8</t>
  </si>
  <si>
    <t>ПС-35/6кВ №601</t>
  </si>
  <si>
    <t>1-3</t>
  </si>
  <si>
    <t>1-9</t>
  </si>
  <si>
    <t>1-11</t>
  </si>
  <si>
    <t>1-13</t>
  </si>
  <si>
    <t>1-15</t>
  </si>
  <si>
    <t>1-17</t>
  </si>
  <si>
    <t>1-21</t>
  </si>
  <si>
    <t>1-6</t>
  </si>
  <si>
    <t>1-8</t>
  </si>
  <si>
    <t>1-10</t>
  </si>
  <si>
    <t>1-12</t>
  </si>
  <si>
    <t>1-16</t>
  </si>
  <si>
    <t>1-18</t>
  </si>
  <si>
    <t>1-22</t>
  </si>
  <si>
    <t>ПС-35/6кВ №602</t>
  </si>
  <si>
    <t>2-3</t>
  </si>
  <si>
    <t>2-4</t>
  </si>
  <si>
    <t>ЭХЗ</t>
  </si>
  <si>
    <t>2-5</t>
  </si>
  <si>
    <t>ввод на ТП</t>
  </si>
  <si>
    <t>2-6</t>
  </si>
  <si>
    <t>2-7</t>
  </si>
  <si>
    <t>2-8</t>
  </si>
  <si>
    <t>2-12</t>
  </si>
  <si>
    <t>2-13</t>
  </si>
  <si>
    <t>2-15</t>
  </si>
  <si>
    <t>ПС-35/6кВ №603</t>
  </si>
  <si>
    <t>3-7</t>
  </si>
  <si>
    <t>3-13</t>
  </si>
  <si>
    <t>3-17</t>
  </si>
  <si>
    <t>3-19</t>
  </si>
  <si>
    <t>3-6</t>
  </si>
  <si>
    <t>3-10</t>
  </si>
  <si>
    <t>3-18</t>
  </si>
  <si>
    <t>3-20</t>
  </si>
  <si>
    <t>ПС-35/6кВ №604</t>
  </si>
  <si>
    <t>4-3</t>
  </si>
  <si>
    <t>водозабор, УПСВ</t>
  </si>
  <si>
    <t>4-11</t>
  </si>
  <si>
    <t>4-4</t>
  </si>
  <si>
    <t>4-12</t>
  </si>
  <si>
    <t>ПС-35/6кВ №605</t>
  </si>
  <si>
    <t>5-3</t>
  </si>
  <si>
    <t>5-5</t>
  </si>
  <si>
    <t>5-12</t>
  </si>
  <si>
    <t>5-14</t>
  </si>
  <si>
    <t>5-16</t>
  </si>
  <si>
    <t>ПС-35/6кВ №607</t>
  </si>
  <si>
    <t>7-4</t>
  </si>
  <si>
    <t>7-12</t>
  </si>
  <si>
    <t>ПС-35/6кВ №608</t>
  </si>
  <si>
    <t>8-3</t>
  </si>
  <si>
    <t>8-11</t>
  </si>
  <si>
    <t>8-13</t>
  </si>
  <si>
    <t>8-15</t>
  </si>
  <si>
    <t>8-4</t>
  </si>
  <si>
    <t>8-12</t>
  </si>
  <si>
    <t>8-14</t>
  </si>
  <si>
    <t>8-16</t>
  </si>
  <si>
    <t>ПС-35/6кВ №609</t>
  </si>
  <si>
    <t>9-5</t>
  </si>
  <si>
    <t>9-7</t>
  </si>
  <si>
    <t>9-11</t>
  </si>
  <si>
    <t>МФНС</t>
  </si>
  <si>
    <t>9-13</t>
  </si>
  <si>
    <t>9-15</t>
  </si>
  <si>
    <t>9-17</t>
  </si>
  <si>
    <t>9-19</t>
  </si>
  <si>
    <t>9-21</t>
  </si>
  <si>
    <t>9-6</t>
  </si>
  <si>
    <t>9-12</t>
  </si>
  <si>
    <t>9-14</t>
  </si>
  <si>
    <t>9-16</t>
  </si>
  <si>
    <t>9-18</t>
  </si>
  <si>
    <t>9-20</t>
  </si>
  <si>
    <t>9-22</t>
  </si>
  <si>
    <t>ПС-35/6кВ №610</t>
  </si>
  <si>
    <t>10-7</t>
  </si>
  <si>
    <t>10-11</t>
  </si>
  <si>
    <t>10-13</t>
  </si>
  <si>
    <t>10-15</t>
  </si>
  <si>
    <t>10-8</t>
  </si>
  <si>
    <t>10-12</t>
  </si>
  <si>
    <t>10-14</t>
  </si>
  <si>
    <t>10-16</t>
  </si>
  <si>
    <t>ПС-35/6кВ №611</t>
  </si>
  <si>
    <t>11-5</t>
  </si>
  <si>
    <t>11-7</t>
  </si>
  <si>
    <t>11-11</t>
  </si>
  <si>
    <t>11-15</t>
  </si>
  <si>
    <t>11-19</t>
  </si>
  <si>
    <t>11-6</t>
  </si>
  <si>
    <t>11-8</t>
  </si>
  <si>
    <t>11-12</t>
  </si>
  <si>
    <t>11-16</t>
  </si>
  <si>
    <t>11-20</t>
  </si>
  <si>
    <t>РУ-6кВ УПН "Крапивинская"</t>
  </si>
  <si>
    <t>1С-6</t>
  </si>
  <si>
    <t>УК-3</t>
  </si>
  <si>
    <t>двигатель</t>
  </si>
  <si>
    <t>УК-5</t>
  </si>
  <si>
    <t>резерв (двигатель)</t>
  </si>
  <si>
    <t>УК-13</t>
  </si>
  <si>
    <t>УК-15</t>
  </si>
  <si>
    <t>УК-17</t>
  </si>
  <si>
    <t>УК-19</t>
  </si>
  <si>
    <t>УК-21</t>
  </si>
  <si>
    <t>УК-23</t>
  </si>
  <si>
    <t>2С-6</t>
  </si>
  <si>
    <t>УК-4</t>
  </si>
  <si>
    <t>УК-6</t>
  </si>
  <si>
    <t>УК-14</t>
  </si>
  <si>
    <t>УК-16</t>
  </si>
  <si>
    <t>УК-18</t>
  </si>
  <si>
    <t>УК-20</t>
  </si>
  <si>
    <t>УК-22</t>
  </si>
  <si>
    <t>УК-24</t>
  </si>
  <si>
    <t>РУ-6кВ УПН "Двуреченская"</t>
  </si>
  <si>
    <t>УД-7</t>
  </si>
  <si>
    <t>УД-9</t>
  </si>
  <si>
    <t>УД-11</t>
  </si>
  <si>
    <t>УД-13</t>
  </si>
  <si>
    <t>УД-23</t>
  </si>
  <si>
    <t>УД-25</t>
  </si>
  <si>
    <t>УД-8</t>
  </si>
  <si>
    <t>УД-10</t>
  </si>
  <si>
    <t>УД-14</t>
  </si>
  <si>
    <t>УД-18</t>
  </si>
  <si>
    <t>УД-24</t>
  </si>
  <si>
    <t>УД-26</t>
  </si>
  <si>
    <t>БРУ-6кВ БКНС-36</t>
  </si>
  <si>
    <t>Б.36-3</t>
  </si>
  <si>
    <t>Б.36-4</t>
  </si>
  <si>
    <t>Б.36-6</t>
  </si>
  <si>
    <t>Б.36-13</t>
  </si>
  <si>
    <t>Б.36-14</t>
  </si>
  <si>
    <t>Б.36-15</t>
  </si>
  <si>
    <t>БРУ-6кВ БКНС-37</t>
  </si>
  <si>
    <t>Б.37-3</t>
  </si>
  <si>
    <t>Б.37-6</t>
  </si>
  <si>
    <t>Б.37-7</t>
  </si>
  <si>
    <t>Б.37-13</t>
  </si>
  <si>
    <t>Б.37-14</t>
  </si>
  <si>
    <t>Б.37-15</t>
  </si>
  <si>
    <t>БРУ-6кВ БКНС-38</t>
  </si>
  <si>
    <t>Б.38-3</t>
  </si>
  <si>
    <t>Б.38-4</t>
  </si>
  <si>
    <t>Б.38-6</t>
  </si>
  <si>
    <t>Б.38-7</t>
  </si>
  <si>
    <t>Б.38-13</t>
  </si>
  <si>
    <t>Б.38-15</t>
  </si>
  <si>
    <t>Б.38-16</t>
  </si>
  <si>
    <t>Б.38-17</t>
  </si>
  <si>
    <t>БРУ-6кВ БКНС-40</t>
  </si>
  <si>
    <t>Б.40-5</t>
  </si>
  <si>
    <t>Б.40-9</t>
  </si>
  <si>
    <t>Б.40-13</t>
  </si>
  <si>
    <t>Б.40-2</t>
  </si>
  <si>
    <t>Б.40-4</t>
  </si>
  <si>
    <t>Б.40-14</t>
  </si>
  <si>
    <t>Б.40-18</t>
  </si>
  <si>
    <t>ЦЭС-5</t>
  </si>
  <si>
    <t>ПС 35/6кВ №  "501"</t>
  </si>
  <si>
    <t>Ф 1 - 2</t>
  </si>
  <si>
    <t>н/д</t>
  </si>
  <si>
    <t>ЗАО "Томская нефть"</t>
  </si>
  <si>
    <t>Ф 1 - 3</t>
  </si>
  <si>
    <t>ввод №2 БРУ-6кВ "НПС", ввод №2 ТП №79 "УПН"</t>
  </si>
  <si>
    <t>Ф 1 - 4</t>
  </si>
  <si>
    <t>мехфонд</t>
  </si>
  <si>
    <t>Ф 1 - 5</t>
  </si>
  <si>
    <t>ввод №2 ТП №80 "УПН"</t>
  </si>
  <si>
    <t>Ф 1 - 6</t>
  </si>
  <si>
    <t>ввод №2 ТП №71 "Газ.кот", ввод №1 ТП №62 "Поселок", БПО, Кисл.ст, УТТ, б/металла, б/ГКС, РММ-УТТ, б/геофизиков</t>
  </si>
  <si>
    <t>Ф 1 - 7</t>
  </si>
  <si>
    <t>ввод №1 ЗРУ-6кВ "УУГ"</t>
  </si>
  <si>
    <t>Ф 1 - 10</t>
  </si>
  <si>
    <t>ЭХЗ ЛПДС</t>
  </si>
  <si>
    <t>Ф 1 - 11</t>
  </si>
  <si>
    <t>1БСК-450</t>
  </si>
  <si>
    <t>Ф 1 - 12</t>
  </si>
  <si>
    <t>ввод №1 ЗРУ-6кВ "Бустерная"</t>
  </si>
  <si>
    <t>Ф 1 - 15</t>
  </si>
  <si>
    <t>2БСК-450</t>
  </si>
  <si>
    <t>Ф 1 - 16</t>
  </si>
  <si>
    <t>ввод №2 ТП №62 "Поселок", НПР, ВМК, Пекарня, а/участок, ССК, ввод №1 ТП №78 "КОС"</t>
  </si>
  <si>
    <t>Ф 1 - 17</t>
  </si>
  <si>
    <t>ввод №1 БРУ-6кВ "НПС", ввод №1 ТП №79 "УПН"</t>
  </si>
  <si>
    <t>Ф 1 - 20</t>
  </si>
  <si>
    <t>ЭХЗ ЛГКС</t>
  </si>
  <si>
    <t>Ф 1 - 21</t>
  </si>
  <si>
    <t>Ф 1 - 22</t>
  </si>
  <si>
    <t>ввод №2 ЗРУ-6кВ "УУГ"</t>
  </si>
  <si>
    <t>Ф 1 - 23</t>
  </si>
  <si>
    <t>Ф 1 - 24</t>
  </si>
  <si>
    <t>ввод №2 ЗРУ-6кВ "Бустерная"</t>
  </si>
  <si>
    <t>Ф 1 - 25</t>
  </si>
  <si>
    <t>ввод №1 ТП №80 "УПН"</t>
  </si>
  <si>
    <t>Ф .2-1</t>
  </si>
  <si>
    <t>мехфонд, ФВД, Связь</t>
  </si>
  <si>
    <t>Ф.2-2</t>
  </si>
  <si>
    <t>мехфонд, ШС</t>
  </si>
  <si>
    <t>Ф.2-6</t>
  </si>
  <si>
    <t>Ф.2-17</t>
  </si>
  <si>
    <t>Ф 2 - 18</t>
  </si>
  <si>
    <t>мехфонд, ввод №2 ТП №78 "КОС"</t>
  </si>
  <si>
    <t>Ф 3 - 2</t>
  </si>
  <si>
    <t>ввод №1 БРУ-6кВ БКНС-23"</t>
  </si>
  <si>
    <t>ввод №2 БРУ-6кВ БКНС-23"</t>
  </si>
  <si>
    <t>ПС 35/6кВ №  "516"</t>
  </si>
  <si>
    <t>Ф 16 - 1</t>
  </si>
  <si>
    <t>мехфонд ООО "СТС-Сервис"</t>
  </si>
  <si>
    <t>Ф 16 - 6</t>
  </si>
  <si>
    <t>Ф 16 - 12</t>
  </si>
  <si>
    <t>Ф 16 - 13</t>
  </si>
  <si>
    <t>Ф 16 - 18</t>
  </si>
  <si>
    <t>ПС 35/6кВ №  "524"</t>
  </si>
  <si>
    <t>Ф 24 - 1</t>
  </si>
  <si>
    <t>б/Карасевка, Пилорама</t>
  </si>
  <si>
    <t>Ф 24 - 2</t>
  </si>
  <si>
    <t>б/Моисеевка, ГСМ, Причал-1, 2, ЛПДС, Пост СБ, скребок</t>
  </si>
  <si>
    <t>Ф 24-6</t>
  </si>
  <si>
    <t>ПСП "Лугинецкое" Ввод-1 (НЭН)</t>
  </si>
  <si>
    <t>Ф 24-12</t>
  </si>
  <si>
    <t>ПСП "Лугинецкое" Ввод-2 (НЭН)</t>
  </si>
  <si>
    <t>Ф 24 - 13</t>
  </si>
  <si>
    <t>Ф 24 - 17</t>
  </si>
  <si>
    <t>ПС 35/6кВ №  "548"</t>
  </si>
  <si>
    <t>Ф 48  - 1</t>
  </si>
  <si>
    <t>Ф 48 - 12</t>
  </si>
  <si>
    <t>ПС 35/6кВ №  "558"</t>
  </si>
  <si>
    <t>Ф 58 - 1</t>
  </si>
  <si>
    <t>Ф 58 - 2</t>
  </si>
  <si>
    <t>Ф 58 - 6</t>
  </si>
  <si>
    <t>Ф 58 - 7</t>
  </si>
  <si>
    <t>ввод №1 БРУ-6кВ БКНС-21"</t>
  </si>
  <si>
    <t>Ф 58 - 12</t>
  </si>
  <si>
    <t>ввод №2 БРУ-6кВ БКНС-21"</t>
  </si>
  <si>
    <t>Ф 58 - 13</t>
  </si>
  <si>
    <t>Ф 58 - 17</t>
  </si>
  <si>
    <t>Ф 58 - 18</t>
  </si>
  <si>
    <t>БРУ-6кВ "БКНС-21"</t>
  </si>
  <si>
    <t>Ф 21 - 4</t>
  </si>
  <si>
    <t>ЭД-6кВ СТД-1</t>
  </si>
  <si>
    <t>Ф 21 - 5</t>
  </si>
  <si>
    <t>ЭД-6кВ СТД-2</t>
  </si>
  <si>
    <t>Ф 21 -11</t>
  </si>
  <si>
    <t>ЭД-6кВ СТД-3</t>
  </si>
  <si>
    <t>КРУН-6кВ "БКНС-22"</t>
  </si>
  <si>
    <t>Ф 22 - 3</t>
  </si>
  <si>
    <t>ввод №1 ТП  БКНС-22</t>
  </si>
  <si>
    <t>Ф 22 - 4</t>
  </si>
  <si>
    <t>Ф 22 - 5</t>
  </si>
  <si>
    <t>Ф 22  - 9</t>
  </si>
  <si>
    <t>Ф 22 -10</t>
  </si>
  <si>
    <t>ввод №2 ТП  БКНС-22</t>
  </si>
  <si>
    <t>БРУ-6кВ "НПС"</t>
  </si>
  <si>
    <t>Ф 4</t>
  </si>
  <si>
    <t>ввод №1 ТП №93 НПС</t>
  </si>
  <si>
    <t>Ф 5</t>
  </si>
  <si>
    <t>ЭД-6кВ Н-2/2</t>
  </si>
  <si>
    <t>Ф 6</t>
  </si>
  <si>
    <t>ЭД-6кВ Н-1/3</t>
  </si>
  <si>
    <t>Ф 7</t>
  </si>
  <si>
    <t>ЭД-6кВ Н-1/4</t>
  </si>
  <si>
    <t>Ф 10</t>
  </si>
  <si>
    <t>ЭД-6кВ Н-2/1</t>
  </si>
  <si>
    <t>Ф 11</t>
  </si>
  <si>
    <t>ЭД-6кВ Н-1/2</t>
  </si>
  <si>
    <t>Ф 12</t>
  </si>
  <si>
    <t>ЭД-6кВ Н-1/1</t>
  </si>
  <si>
    <t>Ф 13</t>
  </si>
  <si>
    <t>ввод №2 ТП №93 НПС</t>
  </si>
  <si>
    <t>БРУ-6кВ "БКНС-23"</t>
  </si>
  <si>
    <t>Ф 23 - 1</t>
  </si>
  <si>
    <t>Ф 23 - 20</t>
  </si>
  <si>
    <t xml:space="preserve"> Порядковый номер       т-ра </t>
  </si>
  <si>
    <t>Номинальная мощность т-ра 35/6 кВ, МВА</t>
  </si>
  <si>
    <t>U на секции шин(линейное), кВ</t>
  </si>
  <si>
    <t>I раб отходящего фидера 6 кВ, А</t>
  </si>
  <si>
    <t xml:space="preserve">ПС 35/6кВ №401 </t>
  </si>
  <si>
    <t>_ _ _ _</t>
  </si>
  <si>
    <t xml:space="preserve">_ _ _ </t>
  </si>
  <si>
    <t>_ _ __</t>
  </si>
  <si>
    <t>1-4</t>
  </si>
  <si>
    <t>ввод №1 УПСВ-5</t>
  </si>
  <si>
    <t>1-5</t>
  </si>
  <si>
    <t>_ _ _</t>
  </si>
  <si>
    <t>1-7</t>
  </si>
  <si>
    <t>ввод №2 БРУ-6 БКНС-28</t>
  </si>
  <si>
    <t>ликвидировано, не подключено</t>
  </si>
  <si>
    <t>ввод №2 УПСВ-5</t>
  </si>
  <si>
    <t xml:space="preserve">ПС 35/6кВ №402 </t>
  </si>
  <si>
    <t>СН поселок, промзона</t>
  </si>
  <si>
    <t xml:space="preserve">ПС 35/6кВ №403 </t>
  </si>
  <si>
    <t>3-2</t>
  </si>
  <si>
    <t>ПС 35/6кВ №403</t>
  </si>
  <si>
    <t>3-8</t>
  </si>
  <si>
    <t xml:space="preserve">ПС 35/6кВ №404  </t>
  </si>
  <si>
    <t>4-7</t>
  </si>
  <si>
    <t>ПС 35/6кВ №404</t>
  </si>
  <si>
    <t>4-18</t>
  </si>
  <si>
    <t>Трансформатор временно отсутствует</t>
  </si>
  <si>
    <t>ПС 35/6кВ №405</t>
  </si>
  <si>
    <t>5-4</t>
  </si>
  <si>
    <t>5-8</t>
  </si>
  <si>
    <t xml:space="preserve">ПС 35/6кВ №405 </t>
  </si>
  <si>
    <t>5-10</t>
  </si>
  <si>
    <t>ПС 35/6кВ №407</t>
  </si>
  <si>
    <t>7-3</t>
  </si>
  <si>
    <t>7-5</t>
  </si>
  <si>
    <t>7-10</t>
  </si>
  <si>
    <t>ЗРУ-6кВ ПС-110 "Первомайская"</t>
  </si>
  <si>
    <t>П-11</t>
  </si>
  <si>
    <t>ввод №1   БКНС-2(32)</t>
  </si>
  <si>
    <t>П-15</t>
  </si>
  <si>
    <t>П-17</t>
  </si>
  <si>
    <t>П-14</t>
  </si>
  <si>
    <t>П-20</t>
  </si>
  <si>
    <t xml:space="preserve">ввод №2            БКНС-2(32) </t>
  </si>
  <si>
    <t>БРУ-6 БКНС-2(32)</t>
  </si>
  <si>
    <t>Б2-7</t>
  </si>
  <si>
    <t>СТД-1600 №1</t>
  </si>
  <si>
    <t>Б2-9</t>
  </si>
  <si>
    <t>ввод №1 УПСВ</t>
  </si>
  <si>
    <t>Б2-10</t>
  </si>
  <si>
    <t>СТД-1600 №3</t>
  </si>
  <si>
    <t xml:space="preserve"> БРУ-6 БКНС-2(32)</t>
  </si>
  <si>
    <t>Б2-16</t>
  </si>
  <si>
    <t>ввод №2 УПСВ</t>
  </si>
  <si>
    <t>Б2-17</t>
  </si>
  <si>
    <t>СТД-1600 №2</t>
  </si>
  <si>
    <t>ПС 35/6кВ №409</t>
  </si>
  <si>
    <t>9-3</t>
  </si>
  <si>
    <t>9-4</t>
  </si>
  <si>
    <t>ввод №1 БКНС-31</t>
  </si>
  <si>
    <t>9-8</t>
  </si>
  <si>
    <t>ввод №2 БКНС-31</t>
  </si>
  <si>
    <t>9-9</t>
  </si>
  <si>
    <t>9-10</t>
  </si>
  <si>
    <t>БРУ-6 БКНС-3 (31)</t>
  </si>
  <si>
    <t>Б3-1</t>
  </si>
  <si>
    <t>Б3-7</t>
  </si>
  <si>
    <t>Б3-8</t>
  </si>
  <si>
    <t>ввод №1 УПСВ-3</t>
  </si>
  <si>
    <t>Б3-9</t>
  </si>
  <si>
    <t>Б3-12</t>
  </si>
  <si>
    <t>АД №2</t>
  </si>
  <si>
    <t>Б3-13</t>
  </si>
  <si>
    <t>ввод №2 УПСВ-3</t>
  </si>
  <si>
    <t>Б3-19</t>
  </si>
  <si>
    <t>Б3-20</t>
  </si>
  <si>
    <t>АД№1</t>
  </si>
  <si>
    <t xml:space="preserve">ПС 35/6кВ №410 </t>
  </si>
  <si>
    <t>10-4</t>
  </si>
  <si>
    <t>ПС 35/6кВ №410</t>
  </si>
  <si>
    <t>ПС 35/6кВ №412</t>
  </si>
  <si>
    <t>12-3</t>
  </si>
  <si>
    <t>ввод №1 ДНС-6</t>
  </si>
  <si>
    <t>12-4</t>
  </si>
  <si>
    <t>ввод №1 БКНС-25</t>
  </si>
  <si>
    <t>12-5</t>
  </si>
  <si>
    <t xml:space="preserve">ПС 35/6кВ №412 </t>
  </si>
  <si>
    <t>12-8</t>
  </si>
  <si>
    <t>12-9</t>
  </si>
  <si>
    <t>ввод №2 БКНС-25</t>
  </si>
  <si>
    <t>12-10</t>
  </si>
  <si>
    <t>БРУ-6                      БКНС-4 (25)</t>
  </si>
  <si>
    <t>Б4-8</t>
  </si>
  <si>
    <t>БПРМ, ДПРМ</t>
  </si>
  <si>
    <t>Б4-9</t>
  </si>
  <si>
    <t>аэропорт (перрон)</t>
  </si>
  <si>
    <t>Б4-10</t>
  </si>
  <si>
    <t>Б4-11</t>
  </si>
  <si>
    <t>Б4-18</t>
  </si>
  <si>
    <t>ввод №2 ДНС-6</t>
  </si>
  <si>
    <t>Б4-19</t>
  </si>
  <si>
    <t>Б4-25</t>
  </si>
  <si>
    <t>Демонтир</t>
  </si>
  <si>
    <t>Б4-26</t>
  </si>
  <si>
    <t>ПС 35/6кВ №414</t>
  </si>
  <si>
    <t>14-4</t>
  </si>
  <si>
    <t>14-5</t>
  </si>
  <si>
    <t>ввод №1 БКНС-29</t>
  </si>
  <si>
    <t>14-6</t>
  </si>
  <si>
    <t>14-7</t>
  </si>
  <si>
    <t>14-14</t>
  </si>
  <si>
    <t>ООО ГМР, Карьер Лайкина речка</t>
  </si>
  <si>
    <t>14-15</t>
  </si>
  <si>
    <t>ввод №2 БКНС-29</t>
  </si>
  <si>
    <t>14-16</t>
  </si>
  <si>
    <t>мех.фонд, БУ К-34</t>
  </si>
  <si>
    <t>14-17</t>
  </si>
  <si>
    <t>14-18</t>
  </si>
  <si>
    <t>БРУ-6                     БКНС-7 (29)</t>
  </si>
  <si>
    <t>Б7-1</t>
  </si>
  <si>
    <t>ВАО-800 №1</t>
  </si>
  <si>
    <t>БРУ-6                   БКНС-7 (29)</t>
  </si>
  <si>
    <t>Б7-11</t>
  </si>
  <si>
    <t>ВАО-800 №2</t>
  </si>
  <si>
    <t>ПС 35/6кВ №415</t>
  </si>
  <si>
    <t>15-3</t>
  </si>
  <si>
    <t>15-4</t>
  </si>
  <si>
    <t>15-8</t>
  </si>
  <si>
    <t>15-9</t>
  </si>
  <si>
    <t>15-10</t>
  </si>
  <si>
    <t>ПС 35/6кВ №416</t>
  </si>
  <si>
    <t>16-11</t>
  </si>
  <si>
    <t>16-13</t>
  </si>
  <si>
    <t>16-17</t>
  </si>
  <si>
    <t>16-12</t>
  </si>
  <si>
    <t>16-14</t>
  </si>
  <si>
    <t>16-18</t>
  </si>
  <si>
    <t xml:space="preserve">ПС 35/6кВ №417 </t>
  </si>
  <si>
    <t>17-3</t>
  </si>
  <si>
    <t>-</t>
  </si>
  <si>
    <t>17-4</t>
  </si>
  <si>
    <t>17-5</t>
  </si>
  <si>
    <t>17-8</t>
  </si>
  <si>
    <t>17-9</t>
  </si>
  <si>
    <t>17-10</t>
  </si>
  <si>
    <t>ПС 35/6кВ №418</t>
  </si>
  <si>
    <t>18-3</t>
  </si>
  <si>
    <t>18-4</t>
  </si>
  <si>
    <t>18-5</t>
  </si>
  <si>
    <t>ввод №1 БКНС-30</t>
  </si>
  <si>
    <t>6</t>
  </si>
  <si>
    <t>18-8</t>
  </si>
  <si>
    <t>ввод №2 БКНС-30</t>
  </si>
  <si>
    <t>18-9</t>
  </si>
  <si>
    <t>18-10</t>
  </si>
  <si>
    <t>БРУ-6                   БКНС-9 (30)</t>
  </si>
  <si>
    <t>Б9-3</t>
  </si>
  <si>
    <t>Б9-8</t>
  </si>
  <si>
    <t>АРМ-800 №1</t>
  </si>
  <si>
    <t>Б9-9</t>
  </si>
  <si>
    <t>АРМ-800 №2</t>
  </si>
  <si>
    <t>Б9-11</t>
  </si>
  <si>
    <t>Б9-12</t>
  </si>
  <si>
    <t>Демонтир ЭД</t>
  </si>
  <si>
    <t>Б9-13</t>
  </si>
  <si>
    <t xml:space="preserve">ПС 35/6кВ №420 </t>
  </si>
  <si>
    <t>20-7</t>
  </si>
  <si>
    <t>20-13</t>
  </si>
  <si>
    <t>20-8</t>
  </si>
  <si>
    <t>рнезерв</t>
  </si>
  <si>
    <t>20-10</t>
  </si>
  <si>
    <t>20-14</t>
  </si>
  <si>
    <t>ПС 35/6кВ №421</t>
  </si>
  <si>
    <t>21-3</t>
  </si>
  <si>
    <t>ввод №1 ТП-3</t>
  </si>
  <si>
    <t>21-5</t>
  </si>
  <si>
    <t>пром. зона</t>
  </si>
  <si>
    <t>21-7</t>
  </si>
  <si>
    <t>мех.фонд(буровая)</t>
  </si>
  <si>
    <t>выведена в ремонт</t>
  </si>
  <si>
    <t>21-9</t>
  </si>
  <si>
    <t>ввод №1 НПЗ</t>
  </si>
  <si>
    <t>21-13</t>
  </si>
  <si>
    <t>АД-800 №1</t>
  </si>
  <si>
    <t>21-15</t>
  </si>
  <si>
    <t>АД-2000 №3</t>
  </si>
  <si>
    <t>21-17</t>
  </si>
  <si>
    <t>АД-2000 №5</t>
  </si>
  <si>
    <t>21-19</t>
  </si>
  <si>
    <t>21-6</t>
  </si>
  <si>
    <t>ввод №2 НПЗ</t>
  </si>
  <si>
    <t>21-8</t>
  </si>
  <si>
    <t>ввод №2 ТП-3</t>
  </si>
  <si>
    <t>21-10</t>
  </si>
  <si>
    <t>21-12</t>
  </si>
  <si>
    <t>21-16</t>
  </si>
  <si>
    <t>21-18</t>
  </si>
  <si>
    <t>АД-2000 №4</t>
  </si>
  <si>
    <t>21-20</t>
  </si>
  <si>
    <t>АД-800 №2</t>
  </si>
  <si>
    <t>РУ-6кВ УПН</t>
  </si>
  <si>
    <t>5</t>
  </si>
  <si>
    <t>ввод №2 ТП-2</t>
  </si>
  <si>
    <t>4</t>
  </si>
  <si>
    <t>ввод №1 ТСН-1</t>
  </si>
  <si>
    <t>ввод №1 ТП-1</t>
  </si>
  <si>
    <t>демонт</t>
  </si>
  <si>
    <t>4АД</t>
  </si>
  <si>
    <t>32</t>
  </si>
  <si>
    <t>ввод №2 ТСН-2</t>
  </si>
  <si>
    <t>29</t>
  </si>
  <si>
    <t>ввод №2 ТП-1</t>
  </si>
  <si>
    <t>БРУ-6                     БКНС-8(24)</t>
  </si>
  <si>
    <t>Б8-1</t>
  </si>
  <si>
    <t>Б8-2</t>
  </si>
  <si>
    <t>Б8-3</t>
  </si>
  <si>
    <t>поселок</t>
  </si>
  <si>
    <t>Б8-6</t>
  </si>
  <si>
    <t>Б8-9</t>
  </si>
  <si>
    <t>Б8-11</t>
  </si>
  <si>
    <t>Б8-12</t>
  </si>
  <si>
    <t>Б8-15</t>
  </si>
  <si>
    <t>Б8-17</t>
  </si>
  <si>
    <t>Б8-20</t>
  </si>
  <si>
    <t>Б8-21</t>
  </si>
  <si>
    <t>Б8-22</t>
  </si>
  <si>
    <t>Б8-23</t>
  </si>
  <si>
    <t>Б8-25</t>
  </si>
  <si>
    <t>ПС 110/35/6кВ Черем</t>
  </si>
  <si>
    <t>ЧР-3</t>
  </si>
  <si>
    <t>ЧР-7</t>
  </si>
  <si>
    <t>ЧР-9</t>
  </si>
  <si>
    <t>ЧР-11</t>
  </si>
  <si>
    <t>ввод №1 в РУ-6 УПСВ-8</t>
  </si>
  <si>
    <t>ЧР-13</t>
  </si>
  <si>
    <t>вывод №1 на ТП-2  УПСВ-8</t>
  </si>
  <si>
    <t>ЧР-15</t>
  </si>
  <si>
    <t>ЧР-4</t>
  </si>
  <si>
    <t>ЧР-6</t>
  </si>
  <si>
    <t>ввод №2 в РУ-6 УПСВ-8</t>
  </si>
  <si>
    <t>ЧР-8</t>
  </si>
  <si>
    <t>ЧР-10</t>
  </si>
  <si>
    <t>ЧР-12</t>
  </si>
  <si>
    <t>ЧР-14</t>
  </si>
  <si>
    <t>РУ-6кВ УПСВ-8</t>
  </si>
  <si>
    <t>НН-2</t>
  </si>
  <si>
    <t>АД-250 №2</t>
  </si>
  <si>
    <t>НН-3</t>
  </si>
  <si>
    <t>АД-250 №3</t>
  </si>
  <si>
    <t>НВ-3</t>
  </si>
  <si>
    <t>АД-800 №3</t>
  </si>
  <si>
    <t>НВ-4</t>
  </si>
  <si>
    <t>АД-1250 №4</t>
  </si>
  <si>
    <t>ТП-6 №1 1Т</t>
  </si>
  <si>
    <t xml:space="preserve"> на ТП-1                УПСВ-8 </t>
  </si>
  <si>
    <t>ТП-6 №1 2Т</t>
  </si>
  <si>
    <t>на ТП-1              УПСВ-8</t>
  </si>
  <si>
    <t>НВ-1</t>
  </si>
  <si>
    <t>НВ-2</t>
  </si>
  <si>
    <t>АД-1250 №2</t>
  </si>
  <si>
    <t>Начальник ЦЭС -4_________________Шнайдер Е.А.</t>
  </si>
  <si>
    <t>Диспечерское наименование ПС 35/6кВ</t>
  </si>
  <si>
    <t>ПС 35/6кВ № "302"</t>
  </si>
  <si>
    <t>Ф 2-1</t>
  </si>
  <si>
    <t>Ф 2-2</t>
  </si>
  <si>
    <t>Ф 2-12</t>
  </si>
  <si>
    <t>ПС 35/6кВ №  "303"</t>
  </si>
  <si>
    <t>Ф 3-6</t>
  </si>
  <si>
    <t>ввод №1 БРУ-6кВ БКНС-35"</t>
  </si>
  <si>
    <t>ввод №2 БРУ-6кВ БКНС-35"</t>
  </si>
  <si>
    <t>Ф 3-13</t>
  </si>
  <si>
    <t>ПС 35/6кВ №  "304"</t>
  </si>
  <si>
    <t>Ф 4-6</t>
  </si>
  <si>
    <t>Ф 4-14</t>
  </si>
  <si>
    <t>Ф 4-17</t>
  </si>
  <si>
    <t>Ф 4-18</t>
  </si>
  <si>
    <t>ПС 35/6кВ №  "305"</t>
  </si>
  <si>
    <t>Ф 5-11</t>
  </si>
  <si>
    <t>Ф 5-14</t>
  </si>
  <si>
    <t>Ф 5-16</t>
  </si>
  <si>
    <t>ПС 35/6кВ №  "306"</t>
  </si>
  <si>
    <t>Ф 6-3</t>
  </si>
  <si>
    <t>ввод №1 КРУН-6кВ УПСВ "Карайское"</t>
  </si>
  <si>
    <t>Ф 6-21</t>
  </si>
  <si>
    <t>Ф 6-23</t>
  </si>
  <si>
    <t>ввод №2 КРУН-6кВ УПСВ "Карайское"</t>
  </si>
  <si>
    <t>Ф 6-24</t>
  </si>
  <si>
    <t>ПС 35/6кВ №  "307"</t>
  </si>
  <si>
    <t>Ф 7-1</t>
  </si>
  <si>
    <t>Ф 7-2</t>
  </si>
  <si>
    <t>ввод №1 ТП №1 "УПСВ Таловое"</t>
  </si>
  <si>
    <t>Ф 7-3</t>
  </si>
  <si>
    <t>ввод №1 БРУ-6кВ БКНС-39"</t>
  </si>
  <si>
    <t>Ф 7-4</t>
  </si>
  <si>
    <t>Ф 7-7</t>
  </si>
  <si>
    <t>Ф 7-8</t>
  </si>
  <si>
    <t>ТП СН "Монтажный участок"</t>
  </si>
  <si>
    <t>Ф 7-9</t>
  </si>
  <si>
    <t>Ф 7-15</t>
  </si>
  <si>
    <t>Ф 7-18</t>
  </si>
  <si>
    <t>Ф 7-19</t>
  </si>
  <si>
    <t>Ф 7-21</t>
  </si>
  <si>
    <t>ввод №2 ТП №2 "УПСВ Таловое"</t>
  </si>
  <si>
    <t>Ф 7-22</t>
  </si>
  <si>
    <t>ввод №2 БРУ-6кВ БКНС-39"</t>
  </si>
  <si>
    <t>Ф 7-24</t>
  </si>
  <si>
    <t>ПС 35/6кВ №  "308"</t>
  </si>
  <si>
    <t>Ф 8-1</t>
  </si>
  <si>
    <t>Ф 8-8</t>
  </si>
  <si>
    <t>Ф 8-9</t>
  </si>
  <si>
    <t>Ф 8-14</t>
  </si>
  <si>
    <t>Ф 8-16</t>
  </si>
  <si>
    <t>Ф 8-20</t>
  </si>
  <si>
    <t>РУ-6кВ №1</t>
  </si>
  <si>
    <t>ф.1-2</t>
  </si>
  <si>
    <t>ТП-1 РУ-1</t>
  </si>
  <si>
    <t>ф.1-3</t>
  </si>
  <si>
    <t>ТП-1  БКНС-34</t>
  </si>
  <si>
    <t>ф.1-32</t>
  </si>
  <si>
    <t>Мехфонд</t>
  </si>
  <si>
    <t>ф.1-33</t>
  </si>
  <si>
    <t>РУ "ПСП" Мехфонд</t>
  </si>
  <si>
    <t>ф.1-34</t>
  </si>
  <si>
    <t>ф.1-37</t>
  </si>
  <si>
    <t>ф.1-40</t>
  </si>
  <si>
    <t>2АД БКНС-34</t>
  </si>
  <si>
    <t>ф.1-41</t>
  </si>
  <si>
    <t>УПН</t>
  </si>
  <si>
    <t>ф.1-42</t>
  </si>
  <si>
    <t>ф.1-13</t>
  </si>
  <si>
    <t>ТП-2  БКНС-34</t>
  </si>
  <si>
    <t>ф.1-21</t>
  </si>
  <si>
    <t>1АД БКНС-34</t>
  </si>
  <si>
    <t>ф.1-22</t>
  </si>
  <si>
    <t>ф.1-24</t>
  </si>
  <si>
    <t>Поселок</t>
  </si>
  <si>
    <t>ф.1-27</t>
  </si>
  <si>
    <t>ТП-2 РУ-1</t>
  </si>
  <si>
    <t>ф.1-29</t>
  </si>
  <si>
    <t>ф.1-30</t>
  </si>
  <si>
    <t>ф.1-31</t>
  </si>
  <si>
    <t xml:space="preserve">ПС 35/6 кВ №101 </t>
  </si>
  <si>
    <t>РПН-14</t>
  </si>
  <si>
    <t>ПС 35/6 кВ №101                   РУ-6 кВ</t>
  </si>
  <si>
    <t>Ф1-3</t>
  </si>
  <si>
    <t>Ф1-4</t>
  </si>
  <si>
    <t>УКРМ</t>
  </si>
  <si>
    <t>Ф1-6</t>
  </si>
  <si>
    <t>ПБВ-5</t>
  </si>
  <si>
    <t>Ф1-9</t>
  </si>
  <si>
    <t>Ф1-10</t>
  </si>
  <si>
    <t>Ф1-11</t>
  </si>
  <si>
    <t>Ф1-12</t>
  </si>
  <si>
    <t xml:space="preserve">ПС 35/6 кВ №102        </t>
  </si>
  <si>
    <t>РПН-9</t>
  </si>
  <si>
    <t>ПС 35/6 кВ №102        РУ-6 кВ</t>
  </si>
  <si>
    <t>Ф2-1</t>
  </si>
  <si>
    <t>Ф2-6</t>
  </si>
  <si>
    <t>Ф2-7</t>
  </si>
  <si>
    <t>Ф2-12</t>
  </si>
  <si>
    <t>Ф2-13</t>
  </si>
  <si>
    <t>Ф2-17</t>
  </si>
  <si>
    <t>Ф2-18</t>
  </si>
  <si>
    <t xml:space="preserve">ПС 35/6 кВ №103      </t>
  </si>
  <si>
    <t>ПС 35/6 кВ №103                              РУ-6 кВ</t>
  </si>
  <si>
    <t>Ф3-7</t>
  </si>
  <si>
    <t>Ф3-11</t>
  </si>
  <si>
    <t>Ф3-13</t>
  </si>
  <si>
    <t>Ф3-19</t>
  </si>
  <si>
    <t>Ф3-8</t>
  </si>
  <si>
    <t>Ф3-12</t>
  </si>
  <si>
    <t>Ф3-14</t>
  </si>
  <si>
    <t>Ф3-20</t>
  </si>
  <si>
    <t xml:space="preserve">ПС 35/6 кВ №104       </t>
  </si>
  <si>
    <t>ПС 35/6 кВ №104        РУ-6 кВ</t>
  </si>
  <si>
    <t>Ф4-5</t>
  </si>
  <si>
    <t>Ф4-6</t>
  </si>
  <si>
    <t>Ф4-7</t>
  </si>
  <si>
    <t>Ф4-10</t>
  </si>
  <si>
    <t>Ф4-11</t>
  </si>
  <si>
    <t>Ф4-12</t>
  </si>
  <si>
    <t xml:space="preserve">ПС 35/6 кВ №105          </t>
  </si>
  <si>
    <t>ПС 35/6 кВ №105           РУ-6 кВ</t>
  </si>
  <si>
    <t>Ф5-4</t>
  </si>
  <si>
    <t>Ф5-5</t>
  </si>
  <si>
    <t>Ф5-7</t>
  </si>
  <si>
    <t>Ф5-10</t>
  </si>
  <si>
    <t>Ф5-12</t>
  </si>
  <si>
    <t>Ф5-13</t>
  </si>
  <si>
    <t xml:space="preserve">ПС 35/6 кВ       №106      </t>
  </si>
  <si>
    <t>ПС35/6       кВ№106      РУ-6 кВ</t>
  </si>
  <si>
    <t>Ф6-1</t>
  </si>
  <si>
    <t>Ф6-6</t>
  </si>
  <si>
    <t>Ф6-7</t>
  </si>
  <si>
    <t>Ф6-10</t>
  </si>
  <si>
    <t>Ф6-12</t>
  </si>
  <si>
    <t xml:space="preserve">ПС 35/6 кВ №107 </t>
  </si>
  <si>
    <t>ПС 35/6 кВ №107 РУ-6 кВ</t>
  </si>
  <si>
    <t>Ф7-1</t>
  </si>
  <si>
    <t>Ф7-2</t>
  </si>
  <si>
    <t>Ф7-12</t>
  </si>
  <si>
    <t>мехфонд, ввод на РУ</t>
  </si>
  <si>
    <t>Ф7-13</t>
  </si>
  <si>
    <t>Ф7-20</t>
  </si>
  <si>
    <t xml:space="preserve">ПС 35/6 кВ №108         </t>
  </si>
  <si>
    <t>ПС 35/6 кВ №108           РУ-6 кВ</t>
  </si>
  <si>
    <t>Ф8-10</t>
  </si>
  <si>
    <t>Ф8-11</t>
  </si>
  <si>
    <t>Ф8-12</t>
  </si>
  <si>
    <t xml:space="preserve">ПС 35/6 кВ №109 </t>
  </si>
  <si>
    <t>ПС 35/6 кВ №109 РУ-6 кВ</t>
  </si>
  <si>
    <t>Ф9-2</t>
  </si>
  <si>
    <t>Ф9-3</t>
  </si>
  <si>
    <t>Ф9-4</t>
  </si>
  <si>
    <t>Ф9-5</t>
  </si>
  <si>
    <t>Ф9-8</t>
  </si>
  <si>
    <t>Ф9-10</t>
  </si>
  <si>
    <t>Ф9-13</t>
  </si>
  <si>
    <t>Ф9-15</t>
  </si>
  <si>
    <t>Ф9-18</t>
  </si>
  <si>
    <t>Ф9-19</t>
  </si>
  <si>
    <t>Ф9-20</t>
  </si>
  <si>
    <t>Ф9-21</t>
  </si>
  <si>
    <t>Ф9-22</t>
  </si>
  <si>
    <t xml:space="preserve">ПС 35/6 кВ №110      </t>
  </si>
  <si>
    <t>ПС 35/6 кВ №110      РУ-6 кВ</t>
  </si>
  <si>
    <t>Ф10-1</t>
  </si>
  <si>
    <t>Ф10-5</t>
  </si>
  <si>
    <t>ТП 1Т ДНС-10</t>
  </si>
  <si>
    <t>Ф10-7</t>
  </si>
  <si>
    <t>Ф10-10</t>
  </si>
  <si>
    <t>Ф10-15</t>
  </si>
  <si>
    <t xml:space="preserve">ПС 35/6 кВ №111     </t>
  </si>
  <si>
    <t>ПС 35/6 кВ №111      РУ-6 кВ</t>
  </si>
  <si>
    <t>Ф11-4</t>
  </si>
  <si>
    <t>Ф11-6</t>
  </si>
  <si>
    <t>Ф11-8</t>
  </si>
  <si>
    <t>Ф11-9</t>
  </si>
  <si>
    <t>Ф11-14</t>
  </si>
  <si>
    <t>Ф11-16</t>
  </si>
  <si>
    <t>Ф11-18</t>
  </si>
  <si>
    <t>Ф11-19</t>
  </si>
  <si>
    <t xml:space="preserve">ПС 35/6 кВ №112     </t>
  </si>
  <si>
    <t>ПС 35/6 кВ №112      РУ-6 кВ</t>
  </si>
  <si>
    <t>Ф12-4</t>
  </si>
  <si>
    <t>Ф12-5</t>
  </si>
  <si>
    <t>Ф12-6</t>
  </si>
  <si>
    <t>Ф12-11</t>
  </si>
  <si>
    <t>Ф12-10</t>
  </si>
  <si>
    <t xml:space="preserve">ПС 35/6 кВ №113 </t>
  </si>
  <si>
    <t>ПС 35/6 кВ №113 РУ-6 кВ</t>
  </si>
  <si>
    <t>Ф13-6</t>
  </si>
  <si>
    <t>Ф13-14</t>
  </si>
  <si>
    <t>Ф13-15</t>
  </si>
  <si>
    <t>Ф13-16</t>
  </si>
  <si>
    <t>Ф13-18</t>
  </si>
  <si>
    <t>Ф13-19</t>
  </si>
  <si>
    <t>ПС 35/6 кВ №114</t>
  </si>
  <si>
    <t>ПС 35/6 кВ №114 РУ-6 кВ</t>
  </si>
  <si>
    <t>Ф14-3</t>
  </si>
  <si>
    <t>Ф14-4</t>
  </si>
  <si>
    <t>Ф14-5</t>
  </si>
  <si>
    <t>Ф14-8</t>
  </si>
  <si>
    <t>Ф14-9</t>
  </si>
  <si>
    <t>Ф14-10</t>
  </si>
  <si>
    <t>ПС 35/6 кВ №115</t>
  </si>
  <si>
    <t>ПС 35/6 кВ №115 РУ-6 кВ</t>
  </si>
  <si>
    <t>Ф15-1</t>
  </si>
  <si>
    <t>ТП сторонних потребителей</t>
  </si>
  <si>
    <t>Ф15-7</t>
  </si>
  <si>
    <t>Ф15-12</t>
  </si>
  <si>
    <t>Ф15-16</t>
  </si>
  <si>
    <t>ПС 35/6 кВ №123</t>
  </si>
  <si>
    <t>ПС 35/6 кВ №123 РУ-6 кВ</t>
  </si>
  <si>
    <t>Ф23-3</t>
  </si>
  <si>
    <t>линия связи с ГТЭС</t>
  </si>
  <si>
    <t>Ф23-5</t>
  </si>
  <si>
    <t>Ф23-7</t>
  </si>
  <si>
    <t>Ф23-13</t>
  </si>
  <si>
    <t>Ф23-4</t>
  </si>
  <si>
    <t>Ф23-6</t>
  </si>
  <si>
    <t>Ф23-8</t>
  </si>
  <si>
    <t>Ф23-14</t>
  </si>
  <si>
    <t>Ф23-16</t>
  </si>
  <si>
    <t>ПС 35/6 кВ №124</t>
  </si>
  <si>
    <t>ПС 35/6 кВ №124 РУ-6 кВ</t>
  </si>
  <si>
    <t>Ф24-1</t>
  </si>
  <si>
    <t>Ф24-2</t>
  </si>
  <si>
    <t>Ф24-3</t>
  </si>
  <si>
    <t>Ф24-4</t>
  </si>
  <si>
    <t>БКНС-12 ТСН-1</t>
  </si>
  <si>
    <t>Ф24-5</t>
  </si>
  <si>
    <t>Ф24-8</t>
  </si>
  <si>
    <t>Ф24-9</t>
  </si>
  <si>
    <t>Ф24-10</t>
  </si>
  <si>
    <t>Ф24-13</t>
  </si>
  <si>
    <t>Ф24-14</t>
  </si>
  <si>
    <t>Ф24-15</t>
  </si>
  <si>
    <t>Ф24-18</t>
  </si>
  <si>
    <t>Ф24-19</t>
  </si>
  <si>
    <t>Ф24-20</t>
  </si>
  <si>
    <t>БКНС-12 ТСН-2</t>
  </si>
  <si>
    <t>Ф24-21</t>
  </si>
  <si>
    <t>Ф24-22</t>
  </si>
  <si>
    <t>двигатель, ввод на РУ</t>
  </si>
  <si>
    <t xml:space="preserve">ПС 35/6 кВ №125 </t>
  </si>
  <si>
    <t>ПС 35/6 кВ №125  РУ-6 кВ</t>
  </si>
  <si>
    <t>Ф25-4</t>
  </si>
  <si>
    <t>Ф25-5</t>
  </si>
  <si>
    <t>Ф25-6</t>
  </si>
  <si>
    <t>Ф25-9</t>
  </si>
  <si>
    <t>Ф25-10</t>
  </si>
  <si>
    <t>ввод на РУ, ТП сторонних потребителей</t>
  </si>
  <si>
    <t>Ф25-11</t>
  </si>
  <si>
    <t>ПС 35/6 кВ №126</t>
  </si>
  <si>
    <t>ПС 35/6 кВ №126  РУ-6 кВ</t>
  </si>
  <si>
    <t>Ф26-4</t>
  </si>
  <si>
    <t>ТП "Растворный узел"</t>
  </si>
  <si>
    <t>Ф26-5</t>
  </si>
  <si>
    <t>Ф26-6</t>
  </si>
  <si>
    <t>Ф26-9</t>
  </si>
  <si>
    <t>Ф26-10</t>
  </si>
  <si>
    <t>Ф26-11</t>
  </si>
  <si>
    <t>ТП сторонних потребителей, мехфонд</t>
  </si>
  <si>
    <t xml:space="preserve">ПС 10/35 кВ №127      </t>
  </si>
  <si>
    <t>ПС 10/35 кВ №127      РУ-10 кВ</t>
  </si>
  <si>
    <t>Ф27-5</t>
  </si>
  <si>
    <t>Ф27-10</t>
  </si>
  <si>
    <t>Ф27-11</t>
  </si>
  <si>
    <t>ПС 35/6 кВ №128</t>
  </si>
  <si>
    <t>ПС 35/6 кВ №128 РУ-6 кВ</t>
  </si>
  <si>
    <t>Ф28-1</t>
  </si>
  <si>
    <t>Ф28-2</t>
  </si>
  <si>
    <t>Ф28-4</t>
  </si>
  <si>
    <t>Ф28-6</t>
  </si>
  <si>
    <t>Ф28-9</t>
  </si>
  <si>
    <t>Ф28-11</t>
  </si>
  <si>
    <t>Ф28-14</t>
  </si>
  <si>
    <t>Ф28-19</t>
  </si>
  <si>
    <t>Ф28-21</t>
  </si>
  <si>
    <t>Ф28-22</t>
  </si>
  <si>
    <t>Ф28-23</t>
  </si>
  <si>
    <t xml:space="preserve">ПС 35/6 кВ №129    </t>
  </si>
  <si>
    <t>ПС 35/6 кВ №129      РУ-6 кВ</t>
  </si>
  <si>
    <t>Ф29-4</t>
  </si>
  <si>
    <t>Ф29-16</t>
  </si>
  <si>
    <t>Ф29-19</t>
  </si>
  <si>
    <t>ПС 35/6 кВ №130</t>
  </si>
  <si>
    <t>РПН</t>
  </si>
  <si>
    <t>ПС 35/6 кВ №130      РУ-6 кВ</t>
  </si>
  <si>
    <t>Ф30-6</t>
  </si>
  <si>
    <t>Ф30-4</t>
  </si>
  <si>
    <t>Ф30-8</t>
  </si>
  <si>
    <t>Ф30-9</t>
  </si>
  <si>
    <t>Ф30-14</t>
  </si>
  <si>
    <t>Ф30-16</t>
  </si>
  <si>
    <t>Ф30-18</t>
  </si>
  <si>
    <t>Ф30-19</t>
  </si>
  <si>
    <t>БРУ-6 кВ БКНС-6</t>
  </si>
  <si>
    <t>ФБ6-8</t>
  </si>
  <si>
    <t>ввод на РУ, двигатель</t>
  </si>
  <si>
    <t>ФБ6-12</t>
  </si>
  <si>
    <t>БРУ-6 кВ                          БКНС-11</t>
  </si>
  <si>
    <t>ФБ11-1</t>
  </si>
  <si>
    <t>ФБ11-9</t>
  </si>
  <si>
    <t>ФБ11-21</t>
  </si>
  <si>
    <t>БРУ-6 кВ                          БКНС-12</t>
  </si>
  <si>
    <t>РУ-6 кВ КУУН НПС"Медведево"</t>
  </si>
  <si>
    <t>ФМ-5</t>
  </si>
  <si>
    <t>эл. котельная</t>
  </si>
  <si>
    <t>ФМ-6</t>
  </si>
  <si>
    <t>РУ-0,4 кВ КУУН</t>
  </si>
  <si>
    <t>ФМ-9</t>
  </si>
  <si>
    <t>ФМ-10</t>
  </si>
  <si>
    <t>РУ-6 кВ "Очистные сооружения"</t>
  </si>
  <si>
    <t>Ф.О-2</t>
  </si>
  <si>
    <t>Ф.О-3</t>
  </si>
  <si>
    <t>Ф.О-4</t>
  </si>
  <si>
    <t>СИКН-513</t>
  </si>
  <si>
    <t>1ТСН-6</t>
  </si>
  <si>
    <t>ФО-29</t>
  </si>
  <si>
    <t>ФО-30</t>
  </si>
  <si>
    <t>НПЗ</t>
  </si>
  <si>
    <t>ФО-36</t>
  </si>
  <si>
    <t>2ТСН-6</t>
  </si>
  <si>
    <t>ФО-14</t>
  </si>
  <si>
    <t>ФО-13</t>
  </si>
  <si>
    <t>Ввод№2 от ФСС-41</t>
  </si>
  <si>
    <t>ФО-16</t>
  </si>
  <si>
    <t>ФО-19</t>
  </si>
  <si>
    <t>ФО-20</t>
  </si>
  <si>
    <t>ФО-25</t>
  </si>
  <si>
    <t>ФО-6</t>
  </si>
  <si>
    <t>Ввод№1 от ФСС-11</t>
  </si>
  <si>
    <t>ФО-31</t>
  </si>
  <si>
    <t>ФО-21</t>
  </si>
  <si>
    <t>БРУ-6 кВ                          БКНС-2 н.</t>
  </si>
  <si>
    <t>ФБ2-1</t>
  </si>
  <si>
    <t>ФБ2-2</t>
  </si>
  <si>
    <t>ФБ2-4</t>
  </si>
  <si>
    <t>УПСВ-12 ТП№1</t>
  </si>
  <si>
    <t>ФБ2-18</t>
  </si>
  <si>
    <t>ФБ2-20</t>
  </si>
  <si>
    <t>УПСВ-12 ТП№2</t>
  </si>
  <si>
    <t>ФБ2-21</t>
  </si>
  <si>
    <t>БРУ-6 кВ                          БКНС-4</t>
  </si>
  <si>
    <t>ФБ4-4</t>
  </si>
  <si>
    <t>УПСВ-4</t>
  </si>
  <si>
    <t>ФБ4-7</t>
  </si>
  <si>
    <t>ФБ4-9</t>
  </si>
  <si>
    <t>ФБ4-18</t>
  </si>
  <si>
    <t>ФБ4-20</t>
  </si>
  <si>
    <t>ФБ4-24</t>
  </si>
  <si>
    <t>БРУ-6 кВ                          БКНС-5</t>
  </si>
  <si>
    <t>ФБ5-2</t>
  </si>
  <si>
    <t>УПСВ-11</t>
  </si>
  <si>
    <t>ФБ5-7</t>
  </si>
  <si>
    <t>ФБ5-17</t>
  </si>
  <si>
    <t>ФБ7-20</t>
  </si>
  <si>
    <t>ТП 1Т "БКНС-7"</t>
  </si>
  <si>
    <t>5СД</t>
  </si>
  <si>
    <t>4СД</t>
  </si>
  <si>
    <t>5АД</t>
  </si>
  <si>
    <t>ФБ7-10</t>
  </si>
  <si>
    <t>ТП 2Т "БКНС-7"</t>
  </si>
  <si>
    <t>БРУ-6 кВ                          БКНС-8</t>
  </si>
  <si>
    <t>БРУ-6 кВ                          БКНС-9</t>
  </si>
  <si>
    <t>ТСН-1</t>
  </si>
  <si>
    <t>ТСН-2</t>
  </si>
  <si>
    <t>БРУ-6 кВ  БКНС-10</t>
  </si>
  <si>
    <t>ФБ10-17</t>
  </si>
  <si>
    <t>ФБ10-16</t>
  </si>
  <si>
    <t>ФБ10-15</t>
  </si>
  <si>
    <t>ФБ10-10</t>
  </si>
  <si>
    <t>ФБ10-11</t>
  </si>
  <si>
    <t>ДНС ТП №2</t>
  </si>
  <si>
    <t>ФБ10-18</t>
  </si>
  <si>
    <t>мех фонд</t>
  </si>
  <si>
    <t>ФБ10-19</t>
  </si>
  <si>
    <t>РУ-6 кВ УПСВ-1</t>
  </si>
  <si>
    <t>БРУ-6 кВ   УПСВ-3</t>
  </si>
  <si>
    <t>1Н</t>
  </si>
  <si>
    <t>1В</t>
  </si>
  <si>
    <t>ФУ3-9</t>
  </si>
  <si>
    <t>2Н</t>
  </si>
  <si>
    <t>3Н</t>
  </si>
  <si>
    <t>2В</t>
  </si>
  <si>
    <t>3В</t>
  </si>
  <si>
    <t>ФУ3-25</t>
  </si>
  <si>
    <t>РУ-10 кВ Даненберговское</t>
  </si>
  <si>
    <t>Ф.Д-1</t>
  </si>
  <si>
    <t>К-8</t>
  </si>
  <si>
    <t>Ф.Д-16</t>
  </si>
  <si>
    <t>Ф.Д-18</t>
  </si>
  <si>
    <t>К-9, ДНС</t>
  </si>
  <si>
    <t>Буровая</t>
  </si>
  <si>
    <t>нет контроля</t>
  </si>
  <si>
    <t>Ф.6-11</t>
  </si>
  <si>
    <t>Пром.зона</t>
  </si>
  <si>
    <r>
      <t xml:space="preserve">1 </t>
    </r>
    <r>
      <rPr>
        <sz val="10"/>
        <color rgb="FFFF0000"/>
        <rFont val="Times New Roman"/>
        <family val="1"/>
        <charset val="204"/>
      </rPr>
      <t>Х/Х</t>
    </r>
  </si>
  <si>
    <t>2 отключен</t>
  </si>
  <si>
    <t>Яч. №2</t>
  </si>
  <si>
    <t>Яч. №6</t>
  </si>
  <si>
    <t>Яч. №7</t>
  </si>
  <si>
    <t>Яч. №12</t>
  </si>
  <si>
    <t>Яч. №17</t>
  </si>
  <si>
    <t>Яч. №25</t>
  </si>
  <si>
    <t>Яч. №1</t>
  </si>
  <si>
    <t>Яч. №18</t>
  </si>
  <si>
    <t>118(-201)</t>
  </si>
  <si>
    <t>Ф 3 - 1</t>
  </si>
  <si>
    <t>Ф Г - 1</t>
  </si>
  <si>
    <t>РУ-6кВ ГПЭС Герасимовская Ввод-1</t>
  </si>
  <si>
    <t>Ф 3 - 5</t>
  </si>
  <si>
    <t>78(-215)</t>
  </si>
  <si>
    <t>Ф 3 - 14</t>
  </si>
  <si>
    <t>Ф Г - 2</t>
  </si>
  <si>
    <t>РУ-6кВ ГПЭС Герасимовская Ввод-2</t>
  </si>
  <si>
    <t>Ф 3 - 4</t>
  </si>
  <si>
    <t>Яч. №13</t>
  </si>
  <si>
    <t>Ф 48 - 18</t>
  </si>
  <si>
    <t>ООО"Гранд"</t>
  </si>
  <si>
    <t>6,3</t>
  </si>
  <si>
    <t>6,4</t>
  </si>
  <si>
    <t>6,2</t>
  </si>
  <si>
    <t>Яч. №3</t>
  </si>
  <si>
    <t>Яч. №4</t>
  </si>
  <si>
    <t>Яч. №5</t>
  </si>
  <si>
    <t>Яч. №10</t>
  </si>
  <si>
    <t>Яч. №11</t>
  </si>
  <si>
    <t>Яч. №15</t>
  </si>
  <si>
    <t>Яч. №16</t>
  </si>
  <si>
    <t>Яч. №20</t>
  </si>
  <si>
    <t>Яч. №21</t>
  </si>
  <si>
    <t>Яч. №22</t>
  </si>
  <si>
    <t>Яч. №23</t>
  </si>
  <si>
    <t>Яч. №24</t>
  </si>
  <si>
    <t>ПС 35/6кВ № "502"</t>
  </si>
  <si>
    <t>ПС 35/6кВ №  "503"</t>
  </si>
  <si>
    <t>Яч. №14</t>
  </si>
  <si>
    <t>100</t>
  </si>
  <si>
    <t>74</t>
  </si>
  <si>
    <t>150</t>
  </si>
  <si>
    <t>46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</si>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</sst>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;[Red]0.0"/>
    <numFmt numFmtId="167" formatCode="mm/yy"/>
  </numFmts>
  <fonts count="4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8"/>
      <name val="Times New Roman"/>
      <family val="1"/>
      <charset val="204"/>
    </font>
    <font>
      <b/>
      <sz val="11"/>
      <color indexed="23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3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8" fillId="0" borderId="0"/>
    <xf numFmtId="0" fontId="13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10" borderId="18" applyNumberFormat="0" applyAlignment="0" applyProtection="0"/>
    <xf numFmtId="0" fontId="17" fillId="23" borderId="19" applyNumberFormat="0" applyAlignment="0" applyProtection="0"/>
    <xf numFmtId="0" fontId="18" fillId="23" borderId="18" applyNumberFormat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1" fillId="0" borderId="2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23" fillId="24" borderId="24" applyNumberFormat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26" borderId="25" applyNumberFormat="0" applyFont="0" applyAlignment="0" applyProtection="0"/>
    <xf numFmtId="9" fontId="7" fillId="0" borderId="0" applyFont="0" applyFill="0" applyBorder="0" applyAlignment="0" applyProtection="0"/>
    <xf numFmtId="0" fontId="28" fillId="0" borderId="26" applyNumberFormat="0" applyFill="0" applyAlignment="0" applyProtection="0"/>
    <xf numFmtId="0" fontId="29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30" fillId="7" borderId="0" applyNumberFormat="0" applyBorder="0" applyAlignment="0" applyProtection="0"/>
    <xf numFmtId="0" fontId="13" fillId="0" borderId="27"/>
    <xf numFmtId="0" fontId="37" fillId="0" borderId="0"/>
  </cellStyleXfs>
  <cellXfs count="25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49" fontId="2" fillId="3" borderId="1" xfId="0" applyNumberFormat="1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vertical="center" wrapText="1"/>
    </xf>
    <xf numFmtId="0" fontId="8" fillId="0" borderId="0" xfId="1"/>
    <xf numFmtId="0" fontId="9" fillId="0" borderId="0" xfId="1" applyFont="1"/>
    <xf numFmtId="0" fontId="11" fillId="0" borderId="0" xfId="1" applyFont="1"/>
    <xf numFmtId="0" fontId="12" fillId="0" borderId="0" xfId="1" applyFont="1" applyAlignment="1">
      <alignment horizontal="left"/>
    </xf>
    <xf numFmtId="0" fontId="8" fillId="0" borderId="0" xfId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2" fillId="3" borderId="0" xfId="0" applyFont="1" applyFill="1" applyBorder="1" applyAlignment="1">
      <alignment horizontal="center" vertical="center" wrapText="1"/>
    </xf>
    <xf numFmtId="49" fontId="32" fillId="3" borderId="0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center" vertical="center" textRotation="90" wrapText="1"/>
    </xf>
    <xf numFmtId="0" fontId="6" fillId="3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 wrapText="1"/>
    </xf>
    <xf numFmtId="49" fontId="36" fillId="3" borderId="0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3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textRotation="90" wrapText="1"/>
    </xf>
    <xf numFmtId="0" fontId="2" fillId="3" borderId="0" xfId="1" applyFont="1" applyFill="1" applyBorder="1" applyAlignment="1">
      <alignment horizontal="center" vertical="center" wrapText="1"/>
    </xf>
    <xf numFmtId="0" fontId="2" fillId="27" borderId="0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8" fillId="3" borderId="0" xfId="0" applyFont="1" applyFill="1" applyBorder="1" applyAlignment="1">
      <alignment vertical="center" wrapText="1"/>
    </xf>
    <xf numFmtId="0" fontId="2" fillId="3" borderId="0" xfId="0" applyFont="1" applyFill="1"/>
    <xf numFmtId="0" fontId="2" fillId="0" borderId="0" xfId="0" applyFont="1"/>
    <xf numFmtId="0" fontId="31" fillId="3" borderId="0" xfId="0" applyFont="1" applyFill="1" applyAlignment="1">
      <alignment horizontal="center"/>
    </xf>
    <xf numFmtId="166" fontId="2" fillId="3" borderId="7" xfId="0" applyNumberFormat="1" applyFont="1" applyFill="1" applyBorder="1" applyAlignment="1">
      <alignment horizontal="center" vertical="center" wrapText="1"/>
    </xf>
    <xf numFmtId="166" fontId="2" fillId="3" borderId="8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Border="1" applyAlignment="1">
      <alignment horizontal="left" vertical="center" wrapText="1"/>
    </xf>
    <xf numFmtId="0" fontId="8" fillId="0" borderId="1" xfId="1" applyFill="1" applyBorder="1" applyAlignment="1">
      <alignment horizontal="center" vertical="center" wrapText="1"/>
    </xf>
    <xf numFmtId="0" fontId="8" fillId="3" borderId="1" xfId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1" xfId="1" applyFill="1" applyBorder="1" applyAlignment="1">
      <alignment horizontal="center" vertical="center" wrapText="1"/>
    </xf>
    <xf numFmtId="2" fontId="8" fillId="0" borderId="1" xfId="1" applyNumberForma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8" fillId="0" borderId="3" xfId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1" xfId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textRotation="90" wrapText="1"/>
    </xf>
    <xf numFmtId="0" fontId="35" fillId="0" borderId="0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0" fillId="3" borderId="8" xfId="0" applyNumberFormat="1" applyFont="1" applyFill="1" applyBorder="1" applyAlignment="1">
      <alignment horizontal="center" vertical="center"/>
    </xf>
    <xf numFmtId="0" fontId="40" fillId="3" borderId="9" xfId="0" applyNumberFormat="1" applyFont="1" applyFill="1" applyBorder="1" applyAlignment="1">
      <alignment horizontal="center" vertical="center"/>
    </xf>
    <xf numFmtId="0" fontId="40" fillId="3" borderId="10" xfId="0" applyNumberFormat="1" applyFont="1" applyFill="1" applyBorder="1" applyAlignment="1">
      <alignment horizontal="center" vertical="center"/>
    </xf>
    <xf numFmtId="0" fontId="40" fillId="3" borderId="15" xfId="0" applyNumberFormat="1" applyFont="1" applyFill="1" applyBorder="1" applyAlignment="1">
      <alignment horizontal="center" vertical="center"/>
    </xf>
    <xf numFmtId="0" fontId="40" fillId="3" borderId="0" xfId="0" applyNumberFormat="1" applyFont="1" applyFill="1" applyBorder="1" applyAlignment="1">
      <alignment horizontal="center" vertical="center"/>
    </xf>
    <xf numFmtId="0" fontId="40" fillId="3" borderId="4" xfId="0" applyNumberFormat="1" applyFont="1" applyFill="1" applyBorder="1" applyAlignment="1">
      <alignment horizontal="center" vertical="center"/>
    </xf>
    <xf numFmtId="0" fontId="40" fillId="3" borderId="14" xfId="0" applyNumberFormat="1" applyFont="1" applyFill="1" applyBorder="1" applyAlignment="1">
      <alignment horizontal="center" vertical="center"/>
    </xf>
    <xf numFmtId="0" fontId="40" fillId="3" borderId="12" xfId="0" applyNumberFormat="1" applyFont="1" applyFill="1" applyBorder="1" applyAlignment="1">
      <alignment horizontal="center" vertical="center"/>
    </xf>
    <xf numFmtId="0" fontId="40" fillId="3" borderId="6" xfId="0" applyNumberFormat="1" applyFont="1" applyFill="1" applyBorder="1" applyAlignment="1">
      <alignment horizontal="center" vertical="center"/>
    </xf>
    <xf numFmtId="0" fontId="39" fillId="3" borderId="8" xfId="0" applyNumberFormat="1" applyFont="1" applyFill="1" applyBorder="1" applyAlignment="1" applyProtection="1">
      <alignment horizontal="center" vertical="center"/>
      <protection locked="0"/>
    </xf>
    <xf numFmtId="0" fontId="39" fillId="3" borderId="9" xfId="0" applyNumberFormat="1" applyFont="1" applyFill="1" applyBorder="1" applyAlignment="1" applyProtection="1">
      <alignment horizontal="center" vertical="center"/>
      <protection locked="0"/>
    </xf>
    <xf numFmtId="0" fontId="39" fillId="3" borderId="10" xfId="0" applyNumberFormat="1" applyFont="1" applyFill="1" applyBorder="1" applyAlignment="1" applyProtection="1">
      <alignment horizontal="center" vertical="center"/>
      <protection locked="0"/>
    </xf>
    <xf numFmtId="0" fontId="39" fillId="3" borderId="15" xfId="0" applyNumberFormat="1" applyFont="1" applyFill="1" applyBorder="1" applyAlignment="1" applyProtection="1">
      <alignment horizontal="center" vertical="center"/>
      <protection locked="0"/>
    </xf>
    <xf numFmtId="0" fontId="39" fillId="3" borderId="0" xfId="0" applyNumberFormat="1" applyFont="1" applyFill="1" applyBorder="1" applyAlignment="1" applyProtection="1">
      <alignment horizontal="center" vertical="center"/>
      <protection locked="0"/>
    </xf>
    <xf numFmtId="0" fontId="39" fillId="3" borderId="4" xfId="0" applyNumberFormat="1" applyFont="1" applyFill="1" applyBorder="1" applyAlignment="1" applyProtection="1">
      <alignment horizontal="center" vertical="center"/>
      <protection locked="0"/>
    </xf>
    <xf numFmtId="0" fontId="39" fillId="3" borderId="14" xfId="0" applyNumberFormat="1" applyFont="1" applyFill="1" applyBorder="1" applyAlignment="1" applyProtection="1">
      <alignment horizontal="center" vertical="center"/>
      <protection locked="0"/>
    </xf>
    <xf numFmtId="0" fontId="39" fillId="3" borderId="12" xfId="0" applyNumberFormat="1" applyFont="1" applyFill="1" applyBorder="1" applyAlignment="1" applyProtection="1">
      <alignment horizontal="center" vertical="center"/>
      <protection locked="0"/>
    </xf>
    <xf numFmtId="0" fontId="39" fillId="3" borderId="6" xfId="0" applyNumberFormat="1" applyFont="1" applyFill="1" applyBorder="1" applyAlignment="1" applyProtection="1">
      <alignment horizontal="center" vertical="center"/>
      <protection locked="0"/>
    </xf>
    <xf numFmtId="0" fontId="31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39" fillId="3" borderId="13" xfId="0" applyNumberFormat="1" applyFont="1" applyFill="1" applyBorder="1" applyAlignment="1" applyProtection="1">
      <alignment horizontal="center" vertical="center"/>
      <protection locked="0"/>
    </xf>
    <xf numFmtId="0" fontId="39" fillId="3" borderId="11" xfId="0" applyNumberFormat="1" applyFont="1" applyFill="1" applyBorder="1" applyAlignment="1" applyProtection="1">
      <alignment horizontal="center" vertical="center"/>
      <protection locked="0"/>
    </xf>
    <xf numFmtId="0" fontId="39" fillId="3" borderId="5" xfId="0" applyNumberFormat="1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left" vertical="center" wrapText="1"/>
    </xf>
    <xf numFmtId="0" fontId="8" fillId="0" borderId="0" xfId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165" fontId="7" fillId="0" borderId="3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8" fillId="0" borderId="1" xfId="1" applyFill="1" applyBorder="1" applyAlignment="1">
      <alignment horizontal="center" vertical="center" wrapText="1"/>
    </xf>
    <xf numFmtId="2" fontId="8" fillId="0" borderId="1" xfId="1" applyNumberFormat="1" applyBorder="1" applyAlignment="1">
      <alignment horizontal="center" vertical="center" wrapText="1"/>
    </xf>
    <xf numFmtId="0" fontId="8" fillId="0" borderId="7" xfId="1" applyFill="1" applyBorder="1" applyAlignment="1">
      <alignment horizontal="center" vertical="center" wrapText="1"/>
    </xf>
    <xf numFmtId="0" fontId="8" fillId="0" borderId="2" xfId="1" applyFill="1" applyBorder="1" applyAlignment="1">
      <alignment horizontal="center" vertical="center" wrapText="1"/>
    </xf>
    <xf numFmtId="0" fontId="8" fillId="0" borderId="3" xfId="1" applyFill="1" applyBorder="1" applyAlignment="1">
      <alignment horizontal="center" vertical="center" wrapText="1"/>
    </xf>
    <xf numFmtId="2" fontId="8" fillId="0" borderId="7" xfId="1" applyNumberFormat="1" applyBorder="1" applyAlignment="1">
      <alignment horizontal="center" vertical="center" wrapText="1"/>
    </xf>
    <xf numFmtId="2" fontId="8" fillId="0" borderId="2" xfId="1" applyNumberFormat="1" applyBorder="1" applyAlignment="1">
      <alignment horizontal="center" vertical="center" wrapText="1"/>
    </xf>
    <xf numFmtId="2" fontId="8" fillId="0" borderId="3" xfId="1" applyNumberFormat="1" applyBorder="1" applyAlignment="1">
      <alignment horizontal="center" vertical="center" wrapText="1"/>
    </xf>
    <xf numFmtId="0" fontId="8" fillId="0" borderId="7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/>
    </xf>
    <xf numFmtId="0" fontId="10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left"/>
    </xf>
    <xf numFmtId="0" fontId="11" fillId="0" borderId="16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textRotation="90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33" fillId="3" borderId="0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49" fontId="6" fillId="3" borderId="1" xfId="0" applyNumberFormat="1" applyFont="1" applyFill="1" applyBorder="1" applyAlignment="1">
      <alignment horizontal="center" vertical="center" textRotation="90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3" borderId="1" xfId="1" applyFont="1" applyFill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8" fillId="0" borderId="1" xfId="1" applyBorder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textRotation="90" wrapText="1"/>
    </xf>
    <xf numFmtId="0" fontId="8" fillId="0" borderId="1" xfId="1" applyFill="1" applyBorder="1" applyAlignment="1">
      <alignment horizontal="center"/>
    </xf>
    <xf numFmtId="0" fontId="2" fillId="3" borderId="1" xfId="1" applyNumberFormat="1" applyFont="1" applyFill="1" applyBorder="1" applyAlignment="1">
      <alignment horizontal="center" vertical="center" textRotation="90" wrapText="1"/>
    </xf>
    <xf numFmtId="0" fontId="2" fillId="0" borderId="1" xfId="1" applyNumberFormat="1" applyFont="1" applyFill="1" applyBorder="1" applyAlignment="1">
      <alignment horizontal="center" vertical="center" textRotation="90" wrapText="1"/>
    </xf>
    <xf numFmtId="0" fontId="8" fillId="0" borderId="1" xfId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 wrapText="1"/>
    </xf>
    <xf numFmtId="0" fontId="8" fillId="3" borderId="1" xfId="1" applyFill="1" applyBorder="1" applyAlignment="1">
      <alignment horizontal="center"/>
    </xf>
    <xf numFmtId="0" fontId="8" fillId="3" borderId="1" xfId="1" applyFill="1" applyBorder="1" applyAlignment="1">
      <alignment horizontal="center" vertical="center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Iau?iue_AA_1" xfId="46"/>
    <cellStyle name="Normal_Sheet2" xfId="47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_Лист1" xfId="2"/>
    <cellStyle name="Плохой 2" xfId="38"/>
    <cellStyle name="Пояснение 2" xfId="39"/>
    <cellStyle name="Примечание 2" xfId="40"/>
    <cellStyle name="Процентный 2" xfId="41"/>
    <cellStyle name="Связанная ячейка 2" xfId="42"/>
    <cellStyle name="Текст предупреждения 2" xfId="43"/>
    <cellStyle name="Финансовый 2" xfId="44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&#1057;&#1074;&#1086;&#1076;&#1082;&#1080;\&#1062;&#1044;&#1057;\&#1047;&#1072;&#1084;&#1077;&#1088;&#1099;\&#1042;&#1089;&#1077;&#1089;&#1086;&#1102;&#1079;&#1085;&#1099;&#1081;%202016\&#1047;&#1080;&#1084;&#1072;%202016\&#1062;&#1069;&#1057;\&#1062;&#1069;&#1057;-3\Cdng9_27.08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050\Data\work\projects\projects\&#1056;&#1053;\&#1075;&#1072;&#1079;3+(fill_from_TR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жим"/>
      <sheetName val="Equation"/>
      <sheetName val="Расшифровка причин"/>
      <sheetName val="Расшифровка мероприятий"/>
      <sheetName val="Результаты проверки"/>
      <sheetName val="ois_params"/>
      <sheetName val="Анализ"/>
      <sheetName val="Спр. типы"/>
      <sheetName val="Спр. СЭ"/>
      <sheetName val="Спр. состоя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">
          <cell r="C9">
            <v>3004.4</v>
          </cell>
        </row>
        <row r="10">
          <cell r="C10">
            <v>245.6</v>
          </cell>
        </row>
        <row r="11">
          <cell r="C11">
            <v>2696</v>
          </cell>
        </row>
        <row r="13">
          <cell r="C13">
            <v>131</v>
          </cell>
        </row>
        <row r="14">
          <cell r="C14">
            <v>66.5</v>
          </cell>
        </row>
        <row r="19">
          <cell r="C19">
            <v>43</v>
          </cell>
        </row>
        <row r="20">
          <cell r="C20">
            <v>85</v>
          </cell>
        </row>
        <row r="21">
          <cell r="C21">
            <v>5.3986500000000008</v>
          </cell>
        </row>
        <row r="22">
          <cell r="C22">
            <v>36.549999999999997</v>
          </cell>
        </row>
        <row r="23">
          <cell r="C23">
            <v>2200</v>
          </cell>
        </row>
        <row r="24">
          <cell r="C24">
            <v>11</v>
          </cell>
        </row>
        <row r="25">
          <cell r="C25">
            <v>263.7</v>
          </cell>
        </row>
        <row r="26">
          <cell r="C26">
            <v>11</v>
          </cell>
        </row>
        <row r="30">
          <cell r="C30">
            <v>84.4</v>
          </cell>
        </row>
        <row r="31">
          <cell r="C31">
            <v>81</v>
          </cell>
        </row>
        <row r="32">
          <cell r="C32">
            <v>0.83699999999999997</v>
          </cell>
        </row>
        <row r="33">
          <cell r="C33">
            <v>1.2689999999999999</v>
          </cell>
        </row>
        <row r="34">
          <cell r="C34">
            <v>1.0109999999999999</v>
          </cell>
        </row>
        <row r="35">
          <cell r="C35">
            <v>1.008</v>
          </cell>
        </row>
        <row r="39">
          <cell r="C39">
            <v>92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ЦН"/>
      <sheetName val="4010(calc)"/>
      <sheetName val="4010_calc_"/>
      <sheetName val="Протокол"/>
      <sheetName val="apvs_template"/>
      <sheetName val="Снижение производительности"/>
    </sheetNames>
    <sheetDataSet>
      <sheetData sheetId="0" refreshError="1"/>
      <sheetData sheetId="1" refreshError="1">
        <row r="10">
          <cell r="M10">
            <v>431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7"/>
  <sheetViews>
    <sheetView tabSelected="1" view="pageBreakPreview" zoomScaleSheetLayoutView="100" workbookViewId="0">
      <pane ySplit="6" topLeftCell="A217" activePane="bottomLeft" state="frozen"/>
      <selection pane="bottomLeft" activeCell="M266" sqref="M266:M272"/>
    </sheetView>
  </sheetViews>
  <sheetFormatPr defaultRowHeight="11.25" x14ac:dyDescent="0.2"/>
  <cols>
    <col min="1" max="1" width="5.85546875" style="49" customWidth="1"/>
    <col min="2" max="2" width="6" style="50" customWidth="1"/>
    <col min="3" max="3" width="7.5703125" style="51" customWidth="1"/>
    <col min="4" max="4" width="5.28515625" style="51" customWidth="1"/>
    <col min="5" max="5" width="5.42578125" style="51" customWidth="1"/>
    <col min="6" max="6" width="7.28515625" style="51" customWidth="1"/>
    <col min="7" max="7" width="5.7109375" style="51" customWidth="1"/>
    <col min="8" max="8" width="5.28515625" style="51" customWidth="1"/>
    <col min="9" max="9" width="6.42578125" style="51" customWidth="1"/>
    <col min="10" max="10" width="7.85546875" style="51" customWidth="1"/>
    <col min="11" max="11" width="5.7109375" style="51" customWidth="1"/>
    <col min="12" max="12" width="6" style="51" customWidth="1"/>
    <col min="13" max="13" width="6.5703125" style="51" customWidth="1"/>
    <col min="14" max="14" width="9" style="53" customWidth="1"/>
    <col min="15" max="15" width="7.5703125" style="53" customWidth="1"/>
    <col min="16" max="16" width="7.7109375" style="53" customWidth="1"/>
    <col min="17" max="17" width="27.42578125" style="50" customWidth="1"/>
    <col min="18" max="256" width="9.140625" style="49"/>
    <col min="257" max="257" width="5.85546875" style="49" customWidth="1"/>
    <col min="258" max="258" width="6" style="49" customWidth="1"/>
    <col min="259" max="259" width="7.5703125" style="49" customWidth="1"/>
    <col min="260" max="260" width="5.28515625" style="49" customWidth="1"/>
    <col min="261" max="261" width="5.42578125" style="49" customWidth="1"/>
    <col min="262" max="262" width="7.28515625" style="49" customWidth="1"/>
    <col min="263" max="263" width="5.7109375" style="49" customWidth="1"/>
    <col min="264" max="264" width="5.28515625" style="49" customWidth="1"/>
    <col min="265" max="265" width="6.42578125" style="49" customWidth="1"/>
    <col min="266" max="266" width="7.85546875" style="49" customWidth="1"/>
    <col min="267" max="267" width="5.7109375" style="49" customWidth="1"/>
    <col min="268" max="268" width="6" style="49" customWidth="1"/>
    <col min="269" max="269" width="6.5703125" style="49" customWidth="1"/>
    <col min="270" max="270" width="9" style="49" customWidth="1"/>
    <col min="271" max="271" width="7.5703125" style="49" customWidth="1"/>
    <col min="272" max="272" width="7.7109375" style="49" customWidth="1"/>
    <col min="273" max="273" width="27.42578125" style="49" customWidth="1"/>
    <col min="274" max="512" width="9.140625" style="49"/>
    <col min="513" max="513" width="5.85546875" style="49" customWidth="1"/>
    <col min="514" max="514" width="6" style="49" customWidth="1"/>
    <col min="515" max="515" width="7.5703125" style="49" customWidth="1"/>
    <col min="516" max="516" width="5.28515625" style="49" customWidth="1"/>
    <col min="517" max="517" width="5.42578125" style="49" customWidth="1"/>
    <col min="518" max="518" width="7.28515625" style="49" customWidth="1"/>
    <col min="519" max="519" width="5.7109375" style="49" customWidth="1"/>
    <col min="520" max="520" width="5.28515625" style="49" customWidth="1"/>
    <col min="521" max="521" width="6.42578125" style="49" customWidth="1"/>
    <col min="522" max="522" width="7.85546875" style="49" customWidth="1"/>
    <col min="523" max="523" width="5.7109375" style="49" customWidth="1"/>
    <col min="524" max="524" width="6" style="49" customWidth="1"/>
    <col min="525" max="525" width="6.5703125" style="49" customWidth="1"/>
    <col min="526" max="526" width="9" style="49" customWidth="1"/>
    <col min="527" max="527" width="7.5703125" style="49" customWidth="1"/>
    <col min="528" max="528" width="7.7109375" style="49" customWidth="1"/>
    <col min="529" max="529" width="27.42578125" style="49" customWidth="1"/>
    <col min="530" max="768" width="9.140625" style="49"/>
    <col min="769" max="769" width="5.85546875" style="49" customWidth="1"/>
    <col min="770" max="770" width="6" style="49" customWidth="1"/>
    <col min="771" max="771" width="7.5703125" style="49" customWidth="1"/>
    <col min="772" max="772" width="5.28515625" style="49" customWidth="1"/>
    <col min="773" max="773" width="5.42578125" style="49" customWidth="1"/>
    <col min="774" max="774" width="7.28515625" style="49" customWidth="1"/>
    <col min="775" max="775" width="5.7109375" style="49" customWidth="1"/>
    <col min="776" max="776" width="5.28515625" style="49" customWidth="1"/>
    <col min="777" max="777" width="6.42578125" style="49" customWidth="1"/>
    <col min="778" max="778" width="7.85546875" style="49" customWidth="1"/>
    <col min="779" max="779" width="5.7109375" style="49" customWidth="1"/>
    <col min="780" max="780" width="6" style="49" customWidth="1"/>
    <col min="781" max="781" width="6.5703125" style="49" customWidth="1"/>
    <col min="782" max="782" width="9" style="49" customWidth="1"/>
    <col min="783" max="783" width="7.5703125" style="49" customWidth="1"/>
    <col min="784" max="784" width="7.7109375" style="49" customWidth="1"/>
    <col min="785" max="785" width="27.42578125" style="49" customWidth="1"/>
    <col min="786" max="1024" width="9.140625" style="49"/>
    <col min="1025" max="1025" width="5.85546875" style="49" customWidth="1"/>
    <col min="1026" max="1026" width="6" style="49" customWidth="1"/>
    <col min="1027" max="1027" width="7.5703125" style="49" customWidth="1"/>
    <col min="1028" max="1028" width="5.28515625" style="49" customWidth="1"/>
    <col min="1029" max="1029" width="5.42578125" style="49" customWidth="1"/>
    <col min="1030" max="1030" width="7.28515625" style="49" customWidth="1"/>
    <col min="1031" max="1031" width="5.7109375" style="49" customWidth="1"/>
    <col min="1032" max="1032" width="5.28515625" style="49" customWidth="1"/>
    <col min="1033" max="1033" width="6.42578125" style="49" customWidth="1"/>
    <col min="1034" max="1034" width="7.85546875" style="49" customWidth="1"/>
    <col min="1035" max="1035" width="5.7109375" style="49" customWidth="1"/>
    <col min="1036" max="1036" width="6" style="49" customWidth="1"/>
    <col min="1037" max="1037" width="6.5703125" style="49" customWidth="1"/>
    <col min="1038" max="1038" width="9" style="49" customWidth="1"/>
    <col min="1039" max="1039" width="7.5703125" style="49" customWidth="1"/>
    <col min="1040" max="1040" width="7.7109375" style="49" customWidth="1"/>
    <col min="1041" max="1041" width="27.42578125" style="49" customWidth="1"/>
    <col min="1042" max="1280" width="9.140625" style="49"/>
    <col min="1281" max="1281" width="5.85546875" style="49" customWidth="1"/>
    <col min="1282" max="1282" width="6" style="49" customWidth="1"/>
    <col min="1283" max="1283" width="7.5703125" style="49" customWidth="1"/>
    <col min="1284" max="1284" width="5.28515625" style="49" customWidth="1"/>
    <col min="1285" max="1285" width="5.42578125" style="49" customWidth="1"/>
    <col min="1286" max="1286" width="7.28515625" style="49" customWidth="1"/>
    <col min="1287" max="1287" width="5.7109375" style="49" customWidth="1"/>
    <col min="1288" max="1288" width="5.28515625" style="49" customWidth="1"/>
    <col min="1289" max="1289" width="6.42578125" style="49" customWidth="1"/>
    <col min="1290" max="1290" width="7.85546875" style="49" customWidth="1"/>
    <col min="1291" max="1291" width="5.7109375" style="49" customWidth="1"/>
    <col min="1292" max="1292" width="6" style="49" customWidth="1"/>
    <col min="1293" max="1293" width="6.5703125" style="49" customWidth="1"/>
    <col min="1294" max="1294" width="9" style="49" customWidth="1"/>
    <col min="1295" max="1295" width="7.5703125" style="49" customWidth="1"/>
    <col min="1296" max="1296" width="7.7109375" style="49" customWidth="1"/>
    <col min="1297" max="1297" width="27.42578125" style="49" customWidth="1"/>
    <col min="1298" max="1536" width="9.140625" style="49"/>
    <col min="1537" max="1537" width="5.85546875" style="49" customWidth="1"/>
    <col min="1538" max="1538" width="6" style="49" customWidth="1"/>
    <col min="1539" max="1539" width="7.5703125" style="49" customWidth="1"/>
    <col min="1540" max="1540" width="5.28515625" style="49" customWidth="1"/>
    <col min="1541" max="1541" width="5.42578125" style="49" customWidth="1"/>
    <col min="1542" max="1542" width="7.28515625" style="49" customWidth="1"/>
    <col min="1543" max="1543" width="5.7109375" style="49" customWidth="1"/>
    <col min="1544" max="1544" width="5.28515625" style="49" customWidth="1"/>
    <col min="1545" max="1545" width="6.42578125" style="49" customWidth="1"/>
    <col min="1546" max="1546" width="7.85546875" style="49" customWidth="1"/>
    <col min="1547" max="1547" width="5.7109375" style="49" customWidth="1"/>
    <col min="1548" max="1548" width="6" style="49" customWidth="1"/>
    <col min="1549" max="1549" width="6.5703125" style="49" customWidth="1"/>
    <col min="1550" max="1550" width="9" style="49" customWidth="1"/>
    <col min="1551" max="1551" width="7.5703125" style="49" customWidth="1"/>
    <col min="1552" max="1552" width="7.7109375" style="49" customWidth="1"/>
    <col min="1553" max="1553" width="27.42578125" style="49" customWidth="1"/>
    <col min="1554" max="1792" width="9.140625" style="49"/>
    <col min="1793" max="1793" width="5.85546875" style="49" customWidth="1"/>
    <col min="1794" max="1794" width="6" style="49" customWidth="1"/>
    <col min="1795" max="1795" width="7.5703125" style="49" customWidth="1"/>
    <col min="1796" max="1796" width="5.28515625" style="49" customWidth="1"/>
    <col min="1797" max="1797" width="5.42578125" style="49" customWidth="1"/>
    <col min="1798" max="1798" width="7.28515625" style="49" customWidth="1"/>
    <col min="1799" max="1799" width="5.7109375" style="49" customWidth="1"/>
    <col min="1800" max="1800" width="5.28515625" style="49" customWidth="1"/>
    <col min="1801" max="1801" width="6.42578125" style="49" customWidth="1"/>
    <col min="1802" max="1802" width="7.85546875" style="49" customWidth="1"/>
    <col min="1803" max="1803" width="5.7109375" style="49" customWidth="1"/>
    <col min="1804" max="1804" width="6" style="49" customWidth="1"/>
    <col min="1805" max="1805" width="6.5703125" style="49" customWidth="1"/>
    <col min="1806" max="1806" width="9" style="49" customWidth="1"/>
    <col min="1807" max="1807" width="7.5703125" style="49" customWidth="1"/>
    <col min="1808" max="1808" width="7.7109375" style="49" customWidth="1"/>
    <col min="1809" max="1809" width="27.42578125" style="49" customWidth="1"/>
    <col min="1810" max="2048" width="9.140625" style="49"/>
    <col min="2049" max="2049" width="5.85546875" style="49" customWidth="1"/>
    <col min="2050" max="2050" width="6" style="49" customWidth="1"/>
    <col min="2051" max="2051" width="7.5703125" style="49" customWidth="1"/>
    <col min="2052" max="2052" width="5.28515625" style="49" customWidth="1"/>
    <col min="2053" max="2053" width="5.42578125" style="49" customWidth="1"/>
    <col min="2054" max="2054" width="7.28515625" style="49" customWidth="1"/>
    <col min="2055" max="2055" width="5.7109375" style="49" customWidth="1"/>
    <col min="2056" max="2056" width="5.28515625" style="49" customWidth="1"/>
    <col min="2057" max="2057" width="6.42578125" style="49" customWidth="1"/>
    <col min="2058" max="2058" width="7.85546875" style="49" customWidth="1"/>
    <col min="2059" max="2059" width="5.7109375" style="49" customWidth="1"/>
    <col min="2060" max="2060" width="6" style="49" customWidth="1"/>
    <col min="2061" max="2061" width="6.5703125" style="49" customWidth="1"/>
    <col min="2062" max="2062" width="9" style="49" customWidth="1"/>
    <col min="2063" max="2063" width="7.5703125" style="49" customWidth="1"/>
    <col min="2064" max="2064" width="7.7109375" style="49" customWidth="1"/>
    <col min="2065" max="2065" width="27.42578125" style="49" customWidth="1"/>
    <col min="2066" max="2304" width="9.140625" style="49"/>
    <col min="2305" max="2305" width="5.85546875" style="49" customWidth="1"/>
    <col min="2306" max="2306" width="6" style="49" customWidth="1"/>
    <col min="2307" max="2307" width="7.5703125" style="49" customWidth="1"/>
    <col min="2308" max="2308" width="5.28515625" style="49" customWidth="1"/>
    <col min="2309" max="2309" width="5.42578125" style="49" customWidth="1"/>
    <col min="2310" max="2310" width="7.28515625" style="49" customWidth="1"/>
    <col min="2311" max="2311" width="5.7109375" style="49" customWidth="1"/>
    <col min="2312" max="2312" width="5.28515625" style="49" customWidth="1"/>
    <col min="2313" max="2313" width="6.42578125" style="49" customWidth="1"/>
    <col min="2314" max="2314" width="7.85546875" style="49" customWidth="1"/>
    <col min="2315" max="2315" width="5.7109375" style="49" customWidth="1"/>
    <col min="2316" max="2316" width="6" style="49" customWidth="1"/>
    <col min="2317" max="2317" width="6.5703125" style="49" customWidth="1"/>
    <col min="2318" max="2318" width="9" style="49" customWidth="1"/>
    <col min="2319" max="2319" width="7.5703125" style="49" customWidth="1"/>
    <col min="2320" max="2320" width="7.7109375" style="49" customWidth="1"/>
    <col min="2321" max="2321" width="27.42578125" style="49" customWidth="1"/>
    <col min="2322" max="2560" width="9.140625" style="49"/>
    <col min="2561" max="2561" width="5.85546875" style="49" customWidth="1"/>
    <col min="2562" max="2562" width="6" style="49" customWidth="1"/>
    <col min="2563" max="2563" width="7.5703125" style="49" customWidth="1"/>
    <col min="2564" max="2564" width="5.28515625" style="49" customWidth="1"/>
    <col min="2565" max="2565" width="5.42578125" style="49" customWidth="1"/>
    <col min="2566" max="2566" width="7.28515625" style="49" customWidth="1"/>
    <col min="2567" max="2567" width="5.7109375" style="49" customWidth="1"/>
    <col min="2568" max="2568" width="5.28515625" style="49" customWidth="1"/>
    <col min="2569" max="2569" width="6.42578125" style="49" customWidth="1"/>
    <col min="2570" max="2570" width="7.85546875" style="49" customWidth="1"/>
    <col min="2571" max="2571" width="5.7109375" style="49" customWidth="1"/>
    <col min="2572" max="2572" width="6" style="49" customWidth="1"/>
    <col min="2573" max="2573" width="6.5703125" style="49" customWidth="1"/>
    <col min="2574" max="2574" width="9" style="49" customWidth="1"/>
    <col min="2575" max="2575" width="7.5703125" style="49" customWidth="1"/>
    <col min="2576" max="2576" width="7.7109375" style="49" customWidth="1"/>
    <col min="2577" max="2577" width="27.42578125" style="49" customWidth="1"/>
    <col min="2578" max="2816" width="9.140625" style="49"/>
    <col min="2817" max="2817" width="5.85546875" style="49" customWidth="1"/>
    <col min="2818" max="2818" width="6" style="49" customWidth="1"/>
    <col min="2819" max="2819" width="7.5703125" style="49" customWidth="1"/>
    <col min="2820" max="2820" width="5.28515625" style="49" customWidth="1"/>
    <col min="2821" max="2821" width="5.42578125" style="49" customWidth="1"/>
    <col min="2822" max="2822" width="7.28515625" style="49" customWidth="1"/>
    <col min="2823" max="2823" width="5.7109375" style="49" customWidth="1"/>
    <col min="2824" max="2824" width="5.28515625" style="49" customWidth="1"/>
    <col min="2825" max="2825" width="6.42578125" style="49" customWidth="1"/>
    <col min="2826" max="2826" width="7.85546875" style="49" customWidth="1"/>
    <col min="2827" max="2827" width="5.7109375" style="49" customWidth="1"/>
    <col min="2828" max="2828" width="6" style="49" customWidth="1"/>
    <col min="2829" max="2829" width="6.5703125" style="49" customWidth="1"/>
    <col min="2830" max="2830" width="9" style="49" customWidth="1"/>
    <col min="2831" max="2831" width="7.5703125" style="49" customWidth="1"/>
    <col min="2832" max="2832" width="7.7109375" style="49" customWidth="1"/>
    <col min="2833" max="2833" width="27.42578125" style="49" customWidth="1"/>
    <col min="2834" max="3072" width="9.140625" style="49"/>
    <col min="3073" max="3073" width="5.85546875" style="49" customWidth="1"/>
    <col min="3074" max="3074" width="6" style="49" customWidth="1"/>
    <col min="3075" max="3075" width="7.5703125" style="49" customWidth="1"/>
    <col min="3076" max="3076" width="5.28515625" style="49" customWidth="1"/>
    <col min="3077" max="3077" width="5.42578125" style="49" customWidth="1"/>
    <col min="3078" max="3078" width="7.28515625" style="49" customWidth="1"/>
    <col min="3079" max="3079" width="5.7109375" style="49" customWidth="1"/>
    <col min="3080" max="3080" width="5.28515625" style="49" customWidth="1"/>
    <col min="3081" max="3081" width="6.42578125" style="49" customWidth="1"/>
    <col min="3082" max="3082" width="7.85546875" style="49" customWidth="1"/>
    <col min="3083" max="3083" width="5.7109375" style="49" customWidth="1"/>
    <col min="3084" max="3084" width="6" style="49" customWidth="1"/>
    <col min="3085" max="3085" width="6.5703125" style="49" customWidth="1"/>
    <col min="3086" max="3086" width="9" style="49" customWidth="1"/>
    <col min="3087" max="3087" width="7.5703125" style="49" customWidth="1"/>
    <col min="3088" max="3088" width="7.7109375" style="49" customWidth="1"/>
    <col min="3089" max="3089" width="27.42578125" style="49" customWidth="1"/>
    <col min="3090" max="3328" width="9.140625" style="49"/>
    <col min="3329" max="3329" width="5.85546875" style="49" customWidth="1"/>
    <col min="3330" max="3330" width="6" style="49" customWidth="1"/>
    <col min="3331" max="3331" width="7.5703125" style="49" customWidth="1"/>
    <col min="3332" max="3332" width="5.28515625" style="49" customWidth="1"/>
    <col min="3333" max="3333" width="5.42578125" style="49" customWidth="1"/>
    <col min="3334" max="3334" width="7.28515625" style="49" customWidth="1"/>
    <col min="3335" max="3335" width="5.7109375" style="49" customWidth="1"/>
    <col min="3336" max="3336" width="5.28515625" style="49" customWidth="1"/>
    <col min="3337" max="3337" width="6.42578125" style="49" customWidth="1"/>
    <col min="3338" max="3338" width="7.85546875" style="49" customWidth="1"/>
    <col min="3339" max="3339" width="5.7109375" style="49" customWidth="1"/>
    <col min="3340" max="3340" width="6" style="49" customWidth="1"/>
    <col min="3341" max="3341" width="6.5703125" style="49" customWidth="1"/>
    <col min="3342" max="3342" width="9" style="49" customWidth="1"/>
    <col min="3343" max="3343" width="7.5703125" style="49" customWidth="1"/>
    <col min="3344" max="3344" width="7.7109375" style="49" customWidth="1"/>
    <col min="3345" max="3345" width="27.42578125" style="49" customWidth="1"/>
    <col min="3346" max="3584" width="9.140625" style="49"/>
    <col min="3585" max="3585" width="5.85546875" style="49" customWidth="1"/>
    <col min="3586" max="3586" width="6" style="49" customWidth="1"/>
    <col min="3587" max="3587" width="7.5703125" style="49" customWidth="1"/>
    <col min="3588" max="3588" width="5.28515625" style="49" customWidth="1"/>
    <col min="3589" max="3589" width="5.42578125" style="49" customWidth="1"/>
    <col min="3590" max="3590" width="7.28515625" style="49" customWidth="1"/>
    <col min="3591" max="3591" width="5.7109375" style="49" customWidth="1"/>
    <col min="3592" max="3592" width="5.28515625" style="49" customWidth="1"/>
    <col min="3593" max="3593" width="6.42578125" style="49" customWidth="1"/>
    <col min="3594" max="3594" width="7.85546875" style="49" customWidth="1"/>
    <col min="3595" max="3595" width="5.7109375" style="49" customWidth="1"/>
    <col min="3596" max="3596" width="6" style="49" customWidth="1"/>
    <col min="3597" max="3597" width="6.5703125" style="49" customWidth="1"/>
    <col min="3598" max="3598" width="9" style="49" customWidth="1"/>
    <col min="3599" max="3599" width="7.5703125" style="49" customWidth="1"/>
    <col min="3600" max="3600" width="7.7109375" style="49" customWidth="1"/>
    <col min="3601" max="3601" width="27.42578125" style="49" customWidth="1"/>
    <col min="3602" max="3840" width="9.140625" style="49"/>
    <col min="3841" max="3841" width="5.85546875" style="49" customWidth="1"/>
    <col min="3842" max="3842" width="6" style="49" customWidth="1"/>
    <col min="3843" max="3843" width="7.5703125" style="49" customWidth="1"/>
    <col min="3844" max="3844" width="5.28515625" style="49" customWidth="1"/>
    <col min="3845" max="3845" width="5.42578125" style="49" customWidth="1"/>
    <col min="3846" max="3846" width="7.28515625" style="49" customWidth="1"/>
    <col min="3847" max="3847" width="5.7109375" style="49" customWidth="1"/>
    <col min="3848" max="3848" width="5.28515625" style="49" customWidth="1"/>
    <col min="3849" max="3849" width="6.42578125" style="49" customWidth="1"/>
    <col min="3850" max="3850" width="7.85546875" style="49" customWidth="1"/>
    <col min="3851" max="3851" width="5.7109375" style="49" customWidth="1"/>
    <col min="3852" max="3852" width="6" style="49" customWidth="1"/>
    <col min="3853" max="3853" width="6.5703125" style="49" customWidth="1"/>
    <col min="3854" max="3854" width="9" style="49" customWidth="1"/>
    <col min="3855" max="3855" width="7.5703125" style="49" customWidth="1"/>
    <col min="3856" max="3856" width="7.7109375" style="49" customWidth="1"/>
    <col min="3857" max="3857" width="27.42578125" style="49" customWidth="1"/>
    <col min="3858" max="4096" width="9.140625" style="49"/>
    <col min="4097" max="4097" width="5.85546875" style="49" customWidth="1"/>
    <col min="4098" max="4098" width="6" style="49" customWidth="1"/>
    <col min="4099" max="4099" width="7.5703125" style="49" customWidth="1"/>
    <col min="4100" max="4100" width="5.28515625" style="49" customWidth="1"/>
    <col min="4101" max="4101" width="5.42578125" style="49" customWidth="1"/>
    <col min="4102" max="4102" width="7.28515625" style="49" customWidth="1"/>
    <col min="4103" max="4103" width="5.7109375" style="49" customWidth="1"/>
    <col min="4104" max="4104" width="5.28515625" style="49" customWidth="1"/>
    <col min="4105" max="4105" width="6.42578125" style="49" customWidth="1"/>
    <col min="4106" max="4106" width="7.85546875" style="49" customWidth="1"/>
    <col min="4107" max="4107" width="5.7109375" style="49" customWidth="1"/>
    <col min="4108" max="4108" width="6" style="49" customWidth="1"/>
    <col min="4109" max="4109" width="6.5703125" style="49" customWidth="1"/>
    <col min="4110" max="4110" width="9" style="49" customWidth="1"/>
    <col min="4111" max="4111" width="7.5703125" style="49" customWidth="1"/>
    <col min="4112" max="4112" width="7.7109375" style="49" customWidth="1"/>
    <col min="4113" max="4113" width="27.42578125" style="49" customWidth="1"/>
    <col min="4114" max="4352" width="9.140625" style="49"/>
    <col min="4353" max="4353" width="5.85546875" style="49" customWidth="1"/>
    <col min="4354" max="4354" width="6" style="49" customWidth="1"/>
    <col min="4355" max="4355" width="7.5703125" style="49" customWidth="1"/>
    <col min="4356" max="4356" width="5.28515625" style="49" customWidth="1"/>
    <col min="4357" max="4357" width="5.42578125" style="49" customWidth="1"/>
    <col min="4358" max="4358" width="7.28515625" style="49" customWidth="1"/>
    <col min="4359" max="4359" width="5.7109375" style="49" customWidth="1"/>
    <col min="4360" max="4360" width="5.28515625" style="49" customWidth="1"/>
    <col min="4361" max="4361" width="6.42578125" style="49" customWidth="1"/>
    <col min="4362" max="4362" width="7.85546875" style="49" customWidth="1"/>
    <col min="4363" max="4363" width="5.7109375" style="49" customWidth="1"/>
    <col min="4364" max="4364" width="6" style="49" customWidth="1"/>
    <col min="4365" max="4365" width="6.5703125" style="49" customWidth="1"/>
    <col min="4366" max="4366" width="9" style="49" customWidth="1"/>
    <col min="4367" max="4367" width="7.5703125" style="49" customWidth="1"/>
    <col min="4368" max="4368" width="7.7109375" style="49" customWidth="1"/>
    <col min="4369" max="4369" width="27.42578125" style="49" customWidth="1"/>
    <col min="4370" max="4608" width="9.140625" style="49"/>
    <col min="4609" max="4609" width="5.85546875" style="49" customWidth="1"/>
    <col min="4610" max="4610" width="6" style="49" customWidth="1"/>
    <col min="4611" max="4611" width="7.5703125" style="49" customWidth="1"/>
    <col min="4612" max="4612" width="5.28515625" style="49" customWidth="1"/>
    <col min="4613" max="4613" width="5.42578125" style="49" customWidth="1"/>
    <col min="4614" max="4614" width="7.28515625" style="49" customWidth="1"/>
    <col min="4615" max="4615" width="5.7109375" style="49" customWidth="1"/>
    <col min="4616" max="4616" width="5.28515625" style="49" customWidth="1"/>
    <col min="4617" max="4617" width="6.42578125" style="49" customWidth="1"/>
    <col min="4618" max="4618" width="7.85546875" style="49" customWidth="1"/>
    <col min="4619" max="4619" width="5.7109375" style="49" customWidth="1"/>
    <col min="4620" max="4620" width="6" style="49" customWidth="1"/>
    <col min="4621" max="4621" width="6.5703125" style="49" customWidth="1"/>
    <col min="4622" max="4622" width="9" style="49" customWidth="1"/>
    <col min="4623" max="4623" width="7.5703125" style="49" customWidth="1"/>
    <col min="4624" max="4624" width="7.7109375" style="49" customWidth="1"/>
    <col min="4625" max="4625" width="27.42578125" style="49" customWidth="1"/>
    <col min="4626" max="4864" width="9.140625" style="49"/>
    <col min="4865" max="4865" width="5.85546875" style="49" customWidth="1"/>
    <col min="4866" max="4866" width="6" style="49" customWidth="1"/>
    <col min="4867" max="4867" width="7.5703125" style="49" customWidth="1"/>
    <col min="4868" max="4868" width="5.28515625" style="49" customWidth="1"/>
    <col min="4869" max="4869" width="5.42578125" style="49" customWidth="1"/>
    <col min="4870" max="4870" width="7.28515625" style="49" customWidth="1"/>
    <col min="4871" max="4871" width="5.7109375" style="49" customWidth="1"/>
    <col min="4872" max="4872" width="5.28515625" style="49" customWidth="1"/>
    <col min="4873" max="4873" width="6.42578125" style="49" customWidth="1"/>
    <col min="4874" max="4874" width="7.85546875" style="49" customWidth="1"/>
    <col min="4875" max="4875" width="5.7109375" style="49" customWidth="1"/>
    <col min="4876" max="4876" width="6" style="49" customWidth="1"/>
    <col min="4877" max="4877" width="6.5703125" style="49" customWidth="1"/>
    <col min="4878" max="4878" width="9" style="49" customWidth="1"/>
    <col min="4879" max="4879" width="7.5703125" style="49" customWidth="1"/>
    <col min="4880" max="4880" width="7.7109375" style="49" customWidth="1"/>
    <col min="4881" max="4881" width="27.42578125" style="49" customWidth="1"/>
    <col min="4882" max="5120" width="9.140625" style="49"/>
    <col min="5121" max="5121" width="5.85546875" style="49" customWidth="1"/>
    <col min="5122" max="5122" width="6" style="49" customWidth="1"/>
    <col min="5123" max="5123" width="7.5703125" style="49" customWidth="1"/>
    <col min="5124" max="5124" width="5.28515625" style="49" customWidth="1"/>
    <col min="5125" max="5125" width="5.42578125" style="49" customWidth="1"/>
    <col min="5126" max="5126" width="7.28515625" style="49" customWidth="1"/>
    <col min="5127" max="5127" width="5.7109375" style="49" customWidth="1"/>
    <col min="5128" max="5128" width="5.28515625" style="49" customWidth="1"/>
    <col min="5129" max="5129" width="6.42578125" style="49" customWidth="1"/>
    <col min="5130" max="5130" width="7.85546875" style="49" customWidth="1"/>
    <col min="5131" max="5131" width="5.7109375" style="49" customWidth="1"/>
    <col min="5132" max="5132" width="6" style="49" customWidth="1"/>
    <col min="5133" max="5133" width="6.5703125" style="49" customWidth="1"/>
    <col min="5134" max="5134" width="9" style="49" customWidth="1"/>
    <col min="5135" max="5135" width="7.5703125" style="49" customWidth="1"/>
    <col min="5136" max="5136" width="7.7109375" style="49" customWidth="1"/>
    <col min="5137" max="5137" width="27.42578125" style="49" customWidth="1"/>
    <col min="5138" max="5376" width="9.140625" style="49"/>
    <col min="5377" max="5377" width="5.85546875" style="49" customWidth="1"/>
    <col min="5378" max="5378" width="6" style="49" customWidth="1"/>
    <col min="5379" max="5379" width="7.5703125" style="49" customWidth="1"/>
    <col min="5380" max="5380" width="5.28515625" style="49" customWidth="1"/>
    <col min="5381" max="5381" width="5.42578125" style="49" customWidth="1"/>
    <col min="5382" max="5382" width="7.28515625" style="49" customWidth="1"/>
    <col min="5383" max="5383" width="5.7109375" style="49" customWidth="1"/>
    <col min="5384" max="5384" width="5.28515625" style="49" customWidth="1"/>
    <col min="5385" max="5385" width="6.42578125" style="49" customWidth="1"/>
    <col min="5386" max="5386" width="7.85546875" style="49" customWidth="1"/>
    <col min="5387" max="5387" width="5.7109375" style="49" customWidth="1"/>
    <col min="5388" max="5388" width="6" style="49" customWidth="1"/>
    <col min="5389" max="5389" width="6.5703125" style="49" customWidth="1"/>
    <col min="5390" max="5390" width="9" style="49" customWidth="1"/>
    <col min="5391" max="5391" width="7.5703125" style="49" customWidth="1"/>
    <col min="5392" max="5392" width="7.7109375" style="49" customWidth="1"/>
    <col min="5393" max="5393" width="27.42578125" style="49" customWidth="1"/>
    <col min="5394" max="5632" width="9.140625" style="49"/>
    <col min="5633" max="5633" width="5.85546875" style="49" customWidth="1"/>
    <col min="5634" max="5634" width="6" style="49" customWidth="1"/>
    <col min="5635" max="5635" width="7.5703125" style="49" customWidth="1"/>
    <col min="5636" max="5636" width="5.28515625" style="49" customWidth="1"/>
    <col min="5637" max="5637" width="5.42578125" style="49" customWidth="1"/>
    <col min="5638" max="5638" width="7.28515625" style="49" customWidth="1"/>
    <col min="5639" max="5639" width="5.7109375" style="49" customWidth="1"/>
    <col min="5640" max="5640" width="5.28515625" style="49" customWidth="1"/>
    <col min="5641" max="5641" width="6.42578125" style="49" customWidth="1"/>
    <col min="5642" max="5642" width="7.85546875" style="49" customWidth="1"/>
    <col min="5643" max="5643" width="5.7109375" style="49" customWidth="1"/>
    <col min="5644" max="5644" width="6" style="49" customWidth="1"/>
    <col min="5645" max="5645" width="6.5703125" style="49" customWidth="1"/>
    <col min="5646" max="5646" width="9" style="49" customWidth="1"/>
    <col min="5647" max="5647" width="7.5703125" style="49" customWidth="1"/>
    <col min="5648" max="5648" width="7.7109375" style="49" customWidth="1"/>
    <col min="5649" max="5649" width="27.42578125" style="49" customWidth="1"/>
    <col min="5650" max="5888" width="9.140625" style="49"/>
    <col min="5889" max="5889" width="5.85546875" style="49" customWidth="1"/>
    <col min="5890" max="5890" width="6" style="49" customWidth="1"/>
    <col min="5891" max="5891" width="7.5703125" style="49" customWidth="1"/>
    <col min="5892" max="5892" width="5.28515625" style="49" customWidth="1"/>
    <col min="5893" max="5893" width="5.42578125" style="49" customWidth="1"/>
    <col min="5894" max="5894" width="7.28515625" style="49" customWidth="1"/>
    <col min="5895" max="5895" width="5.7109375" style="49" customWidth="1"/>
    <col min="5896" max="5896" width="5.28515625" style="49" customWidth="1"/>
    <col min="5897" max="5897" width="6.42578125" style="49" customWidth="1"/>
    <col min="5898" max="5898" width="7.85546875" style="49" customWidth="1"/>
    <col min="5899" max="5899" width="5.7109375" style="49" customWidth="1"/>
    <col min="5900" max="5900" width="6" style="49" customWidth="1"/>
    <col min="5901" max="5901" width="6.5703125" style="49" customWidth="1"/>
    <col min="5902" max="5902" width="9" style="49" customWidth="1"/>
    <col min="5903" max="5903" width="7.5703125" style="49" customWidth="1"/>
    <col min="5904" max="5904" width="7.7109375" style="49" customWidth="1"/>
    <col min="5905" max="5905" width="27.42578125" style="49" customWidth="1"/>
    <col min="5906" max="6144" width="9.140625" style="49"/>
    <col min="6145" max="6145" width="5.85546875" style="49" customWidth="1"/>
    <col min="6146" max="6146" width="6" style="49" customWidth="1"/>
    <col min="6147" max="6147" width="7.5703125" style="49" customWidth="1"/>
    <col min="6148" max="6148" width="5.28515625" style="49" customWidth="1"/>
    <col min="6149" max="6149" width="5.42578125" style="49" customWidth="1"/>
    <col min="6150" max="6150" width="7.28515625" style="49" customWidth="1"/>
    <col min="6151" max="6151" width="5.7109375" style="49" customWidth="1"/>
    <col min="6152" max="6152" width="5.28515625" style="49" customWidth="1"/>
    <col min="6153" max="6153" width="6.42578125" style="49" customWidth="1"/>
    <col min="6154" max="6154" width="7.85546875" style="49" customWidth="1"/>
    <col min="6155" max="6155" width="5.7109375" style="49" customWidth="1"/>
    <col min="6156" max="6156" width="6" style="49" customWidth="1"/>
    <col min="6157" max="6157" width="6.5703125" style="49" customWidth="1"/>
    <col min="6158" max="6158" width="9" style="49" customWidth="1"/>
    <col min="6159" max="6159" width="7.5703125" style="49" customWidth="1"/>
    <col min="6160" max="6160" width="7.7109375" style="49" customWidth="1"/>
    <col min="6161" max="6161" width="27.42578125" style="49" customWidth="1"/>
    <col min="6162" max="6400" width="9.140625" style="49"/>
    <col min="6401" max="6401" width="5.85546875" style="49" customWidth="1"/>
    <col min="6402" max="6402" width="6" style="49" customWidth="1"/>
    <col min="6403" max="6403" width="7.5703125" style="49" customWidth="1"/>
    <col min="6404" max="6404" width="5.28515625" style="49" customWidth="1"/>
    <col min="6405" max="6405" width="5.42578125" style="49" customWidth="1"/>
    <col min="6406" max="6406" width="7.28515625" style="49" customWidth="1"/>
    <col min="6407" max="6407" width="5.7109375" style="49" customWidth="1"/>
    <col min="6408" max="6408" width="5.28515625" style="49" customWidth="1"/>
    <col min="6409" max="6409" width="6.42578125" style="49" customWidth="1"/>
    <col min="6410" max="6410" width="7.85546875" style="49" customWidth="1"/>
    <col min="6411" max="6411" width="5.7109375" style="49" customWidth="1"/>
    <col min="6412" max="6412" width="6" style="49" customWidth="1"/>
    <col min="6413" max="6413" width="6.5703125" style="49" customWidth="1"/>
    <col min="6414" max="6414" width="9" style="49" customWidth="1"/>
    <col min="6415" max="6415" width="7.5703125" style="49" customWidth="1"/>
    <col min="6416" max="6416" width="7.7109375" style="49" customWidth="1"/>
    <col min="6417" max="6417" width="27.42578125" style="49" customWidth="1"/>
    <col min="6418" max="6656" width="9.140625" style="49"/>
    <col min="6657" max="6657" width="5.85546875" style="49" customWidth="1"/>
    <col min="6658" max="6658" width="6" style="49" customWidth="1"/>
    <col min="6659" max="6659" width="7.5703125" style="49" customWidth="1"/>
    <col min="6660" max="6660" width="5.28515625" style="49" customWidth="1"/>
    <col min="6661" max="6661" width="5.42578125" style="49" customWidth="1"/>
    <col min="6662" max="6662" width="7.28515625" style="49" customWidth="1"/>
    <col min="6663" max="6663" width="5.7109375" style="49" customWidth="1"/>
    <col min="6664" max="6664" width="5.28515625" style="49" customWidth="1"/>
    <col min="6665" max="6665" width="6.42578125" style="49" customWidth="1"/>
    <col min="6666" max="6666" width="7.85546875" style="49" customWidth="1"/>
    <col min="6667" max="6667" width="5.7109375" style="49" customWidth="1"/>
    <col min="6668" max="6668" width="6" style="49" customWidth="1"/>
    <col min="6669" max="6669" width="6.5703125" style="49" customWidth="1"/>
    <col min="6670" max="6670" width="9" style="49" customWidth="1"/>
    <col min="6671" max="6671" width="7.5703125" style="49" customWidth="1"/>
    <col min="6672" max="6672" width="7.7109375" style="49" customWidth="1"/>
    <col min="6673" max="6673" width="27.42578125" style="49" customWidth="1"/>
    <col min="6674" max="6912" width="9.140625" style="49"/>
    <col min="6913" max="6913" width="5.85546875" style="49" customWidth="1"/>
    <col min="6914" max="6914" width="6" style="49" customWidth="1"/>
    <col min="6915" max="6915" width="7.5703125" style="49" customWidth="1"/>
    <col min="6916" max="6916" width="5.28515625" style="49" customWidth="1"/>
    <col min="6917" max="6917" width="5.42578125" style="49" customWidth="1"/>
    <col min="6918" max="6918" width="7.28515625" style="49" customWidth="1"/>
    <col min="6919" max="6919" width="5.7109375" style="49" customWidth="1"/>
    <col min="6920" max="6920" width="5.28515625" style="49" customWidth="1"/>
    <col min="6921" max="6921" width="6.42578125" style="49" customWidth="1"/>
    <col min="6922" max="6922" width="7.85546875" style="49" customWidth="1"/>
    <col min="6923" max="6923" width="5.7109375" style="49" customWidth="1"/>
    <col min="6924" max="6924" width="6" style="49" customWidth="1"/>
    <col min="6925" max="6925" width="6.5703125" style="49" customWidth="1"/>
    <col min="6926" max="6926" width="9" style="49" customWidth="1"/>
    <col min="6927" max="6927" width="7.5703125" style="49" customWidth="1"/>
    <col min="6928" max="6928" width="7.7109375" style="49" customWidth="1"/>
    <col min="6929" max="6929" width="27.42578125" style="49" customWidth="1"/>
    <col min="6930" max="7168" width="9.140625" style="49"/>
    <col min="7169" max="7169" width="5.85546875" style="49" customWidth="1"/>
    <col min="7170" max="7170" width="6" style="49" customWidth="1"/>
    <col min="7171" max="7171" width="7.5703125" style="49" customWidth="1"/>
    <col min="7172" max="7172" width="5.28515625" style="49" customWidth="1"/>
    <col min="7173" max="7173" width="5.42578125" style="49" customWidth="1"/>
    <col min="7174" max="7174" width="7.28515625" style="49" customWidth="1"/>
    <col min="7175" max="7175" width="5.7109375" style="49" customWidth="1"/>
    <col min="7176" max="7176" width="5.28515625" style="49" customWidth="1"/>
    <col min="7177" max="7177" width="6.42578125" style="49" customWidth="1"/>
    <col min="7178" max="7178" width="7.85546875" style="49" customWidth="1"/>
    <col min="7179" max="7179" width="5.7109375" style="49" customWidth="1"/>
    <col min="7180" max="7180" width="6" style="49" customWidth="1"/>
    <col min="7181" max="7181" width="6.5703125" style="49" customWidth="1"/>
    <col min="7182" max="7182" width="9" style="49" customWidth="1"/>
    <col min="7183" max="7183" width="7.5703125" style="49" customWidth="1"/>
    <col min="7184" max="7184" width="7.7109375" style="49" customWidth="1"/>
    <col min="7185" max="7185" width="27.42578125" style="49" customWidth="1"/>
    <col min="7186" max="7424" width="9.140625" style="49"/>
    <col min="7425" max="7425" width="5.85546875" style="49" customWidth="1"/>
    <col min="7426" max="7426" width="6" style="49" customWidth="1"/>
    <col min="7427" max="7427" width="7.5703125" style="49" customWidth="1"/>
    <col min="7428" max="7428" width="5.28515625" style="49" customWidth="1"/>
    <col min="7429" max="7429" width="5.42578125" style="49" customWidth="1"/>
    <col min="7430" max="7430" width="7.28515625" style="49" customWidth="1"/>
    <col min="7431" max="7431" width="5.7109375" style="49" customWidth="1"/>
    <col min="7432" max="7432" width="5.28515625" style="49" customWidth="1"/>
    <col min="7433" max="7433" width="6.42578125" style="49" customWidth="1"/>
    <col min="7434" max="7434" width="7.85546875" style="49" customWidth="1"/>
    <col min="7435" max="7435" width="5.7109375" style="49" customWidth="1"/>
    <col min="7436" max="7436" width="6" style="49" customWidth="1"/>
    <col min="7437" max="7437" width="6.5703125" style="49" customWidth="1"/>
    <col min="7438" max="7438" width="9" style="49" customWidth="1"/>
    <col min="7439" max="7439" width="7.5703125" style="49" customWidth="1"/>
    <col min="7440" max="7440" width="7.7109375" style="49" customWidth="1"/>
    <col min="7441" max="7441" width="27.42578125" style="49" customWidth="1"/>
    <col min="7442" max="7680" width="9.140625" style="49"/>
    <col min="7681" max="7681" width="5.85546875" style="49" customWidth="1"/>
    <col min="7682" max="7682" width="6" style="49" customWidth="1"/>
    <col min="7683" max="7683" width="7.5703125" style="49" customWidth="1"/>
    <col min="7684" max="7684" width="5.28515625" style="49" customWidth="1"/>
    <col min="7685" max="7685" width="5.42578125" style="49" customWidth="1"/>
    <col min="7686" max="7686" width="7.28515625" style="49" customWidth="1"/>
    <col min="7687" max="7687" width="5.7109375" style="49" customWidth="1"/>
    <col min="7688" max="7688" width="5.28515625" style="49" customWidth="1"/>
    <col min="7689" max="7689" width="6.42578125" style="49" customWidth="1"/>
    <col min="7690" max="7690" width="7.85546875" style="49" customWidth="1"/>
    <col min="7691" max="7691" width="5.7109375" style="49" customWidth="1"/>
    <col min="7692" max="7692" width="6" style="49" customWidth="1"/>
    <col min="7693" max="7693" width="6.5703125" style="49" customWidth="1"/>
    <col min="7694" max="7694" width="9" style="49" customWidth="1"/>
    <col min="7695" max="7695" width="7.5703125" style="49" customWidth="1"/>
    <col min="7696" max="7696" width="7.7109375" style="49" customWidth="1"/>
    <col min="7697" max="7697" width="27.42578125" style="49" customWidth="1"/>
    <col min="7698" max="7936" width="9.140625" style="49"/>
    <col min="7937" max="7937" width="5.85546875" style="49" customWidth="1"/>
    <col min="7938" max="7938" width="6" style="49" customWidth="1"/>
    <col min="7939" max="7939" width="7.5703125" style="49" customWidth="1"/>
    <col min="7940" max="7940" width="5.28515625" style="49" customWidth="1"/>
    <col min="7941" max="7941" width="5.42578125" style="49" customWidth="1"/>
    <col min="7942" max="7942" width="7.28515625" style="49" customWidth="1"/>
    <col min="7943" max="7943" width="5.7109375" style="49" customWidth="1"/>
    <col min="7944" max="7944" width="5.28515625" style="49" customWidth="1"/>
    <col min="7945" max="7945" width="6.42578125" style="49" customWidth="1"/>
    <col min="7946" max="7946" width="7.85546875" style="49" customWidth="1"/>
    <col min="7947" max="7947" width="5.7109375" style="49" customWidth="1"/>
    <col min="7948" max="7948" width="6" style="49" customWidth="1"/>
    <col min="7949" max="7949" width="6.5703125" style="49" customWidth="1"/>
    <col min="7950" max="7950" width="9" style="49" customWidth="1"/>
    <col min="7951" max="7951" width="7.5703125" style="49" customWidth="1"/>
    <col min="7952" max="7952" width="7.7109375" style="49" customWidth="1"/>
    <col min="7953" max="7953" width="27.42578125" style="49" customWidth="1"/>
    <col min="7954" max="8192" width="9.140625" style="49"/>
    <col min="8193" max="8193" width="5.85546875" style="49" customWidth="1"/>
    <col min="8194" max="8194" width="6" style="49" customWidth="1"/>
    <col min="8195" max="8195" width="7.5703125" style="49" customWidth="1"/>
    <col min="8196" max="8196" width="5.28515625" style="49" customWidth="1"/>
    <col min="8197" max="8197" width="5.42578125" style="49" customWidth="1"/>
    <col min="8198" max="8198" width="7.28515625" style="49" customWidth="1"/>
    <col min="8199" max="8199" width="5.7109375" style="49" customWidth="1"/>
    <col min="8200" max="8200" width="5.28515625" style="49" customWidth="1"/>
    <col min="8201" max="8201" width="6.42578125" style="49" customWidth="1"/>
    <col min="8202" max="8202" width="7.85546875" style="49" customWidth="1"/>
    <col min="8203" max="8203" width="5.7109375" style="49" customWidth="1"/>
    <col min="8204" max="8204" width="6" style="49" customWidth="1"/>
    <col min="8205" max="8205" width="6.5703125" style="49" customWidth="1"/>
    <col min="8206" max="8206" width="9" style="49" customWidth="1"/>
    <col min="8207" max="8207" width="7.5703125" style="49" customWidth="1"/>
    <col min="8208" max="8208" width="7.7109375" style="49" customWidth="1"/>
    <col min="8209" max="8209" width="27.42578125" style="49" customWidth="1"/>
    <col min="8210" max="8448" width="9.140625" style="49"/>
    <col min="8449" max="8449" width="5.85546875" style="49" customWidth="1"/>
    <col min="8450" max="8450" width="6" style="49" customWidth="1"/>
    <col min="8451" max="8451" width="7.5703125" style="49" customWidth="1"/>
    <col min="8452" max="8452" width="5.28515625" style="49" customWidth="1"/>
    <col min="8453" max="8453" width="5.42578125" style="49" customWidth="1"/>
    <col min="8454" max="8454" width="7.28515625" style="49" customWidth="1"/>
    <col min="8455" max="8455" width="5.7109375" style="49" customWidth="1"/>
    <col min="8456" max="8456" width="5.28515625" style="49" customWidth="1"/>
    <col min="8457" max="8457" width="6.42578125" style="49" customWidth="1"/>
    <col min="8458" max="8458" width="7.85546875" style="49" customWidth="1"/>
    <col min="8459" max="8459" width="5.7109375" style="49" customWidth="1"/>
    <col min="8460" max="8460" width="6" style="49" customWidth="1"/>
    <col min="8461" max="8461" width="6.5703125" style="49" customWidth="1"/>
    <col min="8462" max="8462" width="9" style="49" customWidth="1"/>
    <col min="8463" max="8463" width="7.5703125" style="49" customWidth="1"/>
    <col min="8464" max="8464" width="7.7109375" style="49" customWidth="1"/>
    <col min="8465" max="8465" width="27.42578125" style="49" customWidth="1"/>
    <col min="8466" max="8704" width="9.140625" style="49"/>
    <col min="8705" max="8705" width="5.85546875" style="49" customWidth="1"/>
    <col min="8706" max="8706" width="6" style="49" customWidth="1"/>
    <col min="8707" max="8707" width="7.5703125" style="49" customWidth="1"/>
    <col min="8708" max="8708" width="5.28515625" style="49" customWidth="1"/>
    <col min="8709" max="8709" width="5.42578125" style="49" customWidth="1"/>
    <col min="8710" max="8710" width="7.28515625" style="49" customWidth="1"/>
    <col min="8711" max="8711" width="5.7109375" style="49" customWidth="1"/>
    <col min="8712" max="8712" width="5.28515625" style="49" customWidth="1"/>
    <col min="8713" max="8713" width="6.42578125" style="49" customWidth="1"/>
    <col min="8714" max="8714" width="7.85546875" style="49" customWidth="1"/>
    <col min="8715" max="8715" width="5.7109375" style="49" customWidth="1"/>
    <col min="8716" max="8716" width="6" style="49" customWidth="1"/>
    <col min="8717" max="8717" width="6.5703125" style="49" customWidth="1"/>
    <col min="8718" max="8718" width="9" style="49" customWidth="1"/>
    <col min="8719" max="8719" width="7.5703125" style="49" customWidth="1"/>
    <col min="8720" max="8720" width="7.7109375" style="49" customWidth="1"/>
    <col min="8721" max="8721" width="27.42578125" style="49" customWidth="1"/>
    <col min="8722" max="8960" width="9.140625" style="49"/>
    <col min="8961" max="8961" width="5.85546875" style="49" customWidth="1"/>
    <col min="8962" max="8962" width="6" style="49" customWidth="1"/>
    <col min="8963" max="8963" width="7.5703125" style="49" customWidth="1"/>
    <col min="8964" max="8964" width="5.28515625" style="49" customWidth="1"/>
    <col min="8965" max="8965" width="5.42578125" style="49" customWidth="1"/>
    <col min="8966" max="8966" width="7.28515625" style="49" customWidth="1"/>
    <col min="8967" max="8967" width="5.7109375" style="49" customWidth="1"/>
    <col min="8968" max="8968" width="5.28515625" style="49" customWidth="1"/>
    <col min="8969" max="8969" width="6.42578125" style="49" customWidth="1"/>
    <col min="8970" max="8970" width="7.85546875" style="49" customWidth="1"/>
    <col min="8971" max="8971" width="5.7109375" style="49" customWidth="1"/>
    <col min="8972" max="8972" width="6" style="49" customWidth="1"/>
    <col min="8973" max="8973" width="6.5703125" style="49" customWidth="1"/>
    <col min="8974" max="8974" width="9" style="49" customWidth="1"/>
    <col min="8975" max="8975" width="7.5703125" style="49" customWidth="1"/>
    <col min="8976" max="8976" width="7.7109375" style="49" customWidth="1"/>
    <col min="8977" max="8977" width="27.42578125" style="49" customWidth="1"/>
    <col min="8978" max="9216" width="9.140625" style="49"/>
    <col min="9217" max="9217" width="5.85546875" style="49" customWidth="1"/>
    <col min="9218" max="9218" width="6" style="49" customWidth="1"/>
    <col min="9219" max="9219" width="7.5703125" style="49" customWidth="1"/>
    <col min="9220" max="9220" width="5.28515625" style="49" customWidth="1"/>
    <col min="9221" max="9221" width="5.42578125" style="49" customWidth="1"/>
    <col min="9222" max="9222" width="7.28515625" style="49" customWidth="1"/>
    <col min="9223" max="9223" width="5.7109375" style="49" customWidth="1"/>
    <col min="9224" max="9224" width="5.28515625" style="49" customWidth="1"/>
    <col min="9225" max="9225" width="6.42578125" style="49" customWidth="1"/>
    <col min="9226" max="9226" width="7.85546875" style="49" customWidth="1"/>
    <col min="9227" max="9227" width="5.7109375" style="49" customWidth="1"/>
    <col min="9228" max="9228" width="6" style="49" customWidth="1"/>
    <col min="9229" max="9229" width="6.5703125" style="49" customWidth="1"/>
    <col min="9230" max="9230" width="9" style="49" customWidth="1"/>
    <col min="9231" max="9231" width="7.5703125" style="49" customWidth="1"/>
    <col min="9232" max="9232" width="7.7109375" style="49" customWidth="1"/>
    <col min="9233" max="9233" width="27.42578125" style="49" customWidth="1"/>
    <col min="9234" max="9472" width="9.140625" style="49"/>
    <col min="9473" max="9473" width="5.85546875" style="49" customWidth="1"/>
    <col min="9474" max="9474" width="6" style="49" customWidth="1"/>
    <col min="9475" max="9475" width="7.5703125" style="49" customWidth="1"/>
    <col min="9476" max="9476" width="5.28515625" style="49" customWidth="1"/>
    <col min="9477" max="9477" width="5.42578125" style="49" customWidth="1"/>
    <col min="9478" max="9478" width="7.28515625" style="49" customWidth="1"/>
    <col min="9479" max="9479" width="5.7109375" style="49" customWidth="1"/>
    <col min="9480" max="9480" width="5.28515625" style="49" customWidth="1"/>
    <col min="9481" max="9481" width="6.42578125" style="49" customWidth="1"/>
    <col min="9482" max="9482" width="7.85546875" style="49" customWidth="1"/>
    <col min="9483" max="9483" width="5.7109375" style="49" customWidth="1"/>
    <col min="9484" max="9484" width="6" style="49" customWidth="1"/>
    <col min="9485" max="9485" width="6.5703125" style="49" customWidth="1"/>
    <col min="9486" max="9486" width="9" style="49" customWidth="1"/>
    <col min="9487" max="9487" width="7.5703125" style="49" customWidth="1"/>
    <col min="9488" max="9488" width="7.7109375" style="49" customWidth="1"/>
    <col min="9489" max="9489" width="27.42578125" style="49" customWidth="1"/>
    <col min="9490" max="9728" width="9.140625" style="49"/>
    <col min="9729" max="9729" width="5.85546875" style="49" customWidth="1"/>
    <col min="9730" max="9730" width="6" style="49" customWidth="1"/>
    <col min="9731" max="9731" width="7.5703125" style="49" customWidth="1"/>
    <col min="9732" max="9732" width="5.28515625" style="49" customWidth="1"/>
    <col min="9733" max="9733" width="5.42578125" style="49" customWidth="1"/>
    <col min="9734" max="9734" width="7.28515625" style="49" customWidth="1"/>
    <col min="9735" max="9735" width="5.7109375" style="49" customWidth="1"/>
    <col min="9736" max="9736" width="5.28515625" style="49" customWidth="1"/>
    <col min="9737" max="9737" width="6.42578125" style="49" customWidth="1"/>
    <col min="9738" max="9738" width="7.85546875" style="49" customWidth="1"/>
    <col min="9739" max="9739" width="5.7109375" style="49" customWidth="1"/>
    <col min="9740" max="9740" width="6" style="49" customWidth="1"/>
    <col min="9741" max="9741" width="6.5703125" style="49" customWidth="1"/>
    <col min="9742" max="9742" width="9" style="49" customWidth="1"/>
    <col min="9743" max="9743" width="7.5703125" style="49" customWidth="1"/>
    <col min="9744" max="9744" width="7.7109375" style="49" customWidth="1"/>
    <col min="9745" max="9745" width="27.42578125" style="49" customWidth="1"/>
    <col min="9746" max="9984" width="9.140625" style="49"/>
    <col min="9985" max="9985" width="5.85546875" style="49" customWidth="1"/>
    <col min="9986" max="9986" width="6" style="49" customWidth="1"/>
    <col min="9987" max="9987" width="7.5703125" style="49" customWidth="1"/>
    <col min="9988" max="9988" width="5.28515625" style="49" customWidth="1"/>
    <col min="9989" max="9989" width="5.42578125" style="49" customWidth="1"/>
    <col min="9990" max="9990" width="7.28515625" style="49" customWidth="1"/>
    <col min="9991" max="9991" width="5.7109375" style="49" customWidth="1"/>
    <col min="9992" max="9992" width="5.28515625" style="49" customWidth="1"/>
    <col min="9993" max="9993" width="6.42578125" style="49" customWidth="1"/>
    <col min="9994" max="9994" width="7.85546875" style="49" customWidth="1"/>
    <col min="9995" max="9995" width="5.7109375" style="49" customWidth="1"/>
    <col min="9996" max="9996" width="6" style="49" customWidth="1"/>
    <col min="9997" max="9997" width="6.5703125" style="49" customWidth="1"/>
    <col min="9998" max="9998" width="9" style="49" customWidth="1"/>
    <col min="9999" max="9999" width="7.5703125" style="49" customWidth="1"/>
    <col min="10000" max="10000" width="7.7109375" style="49" customWidth="1"/>
    <col min="10001" max="10001" width="27.42578125" style="49" customWidth="1"/>
    <col min="10002" max="10240" width="9.140625" style="49"/>
    <col min="10241" max="10241" width="5.85546875" style="49" customWidth="1"/>
    <col min="10242" max="10242" width="6" style="49" customWidth="1"/>
    <col min="10243" max="10243" width="7.5703125" style="49" customWidth="1"/>
    <col min="10244" max="10244" width="5.28515625" style="49" customWidth="1"/>
    <col min="10245" max="10245" width="5.42578125" style="49" customWidth="1"/>
    <col min="10246" max="10246" width="7.28515625" style="49" customWidth="1"/>
    <col min="10247" max="10247" width="5.7109375" style="49" customWidth="1"/>
    <col min="10248" max="10248" width="5.28515625" style="49" customWidth="1"/>
    <col min="10249" max="10249" width="6.42578125" style="49" customWidth="1"/>
    <col min="10250" max="10250" width="7.85546875" style="49" customWidth="1"/>
    <col min="10251" max="10251" width="5.7109375" style="49" customWidth="1"/>
    <col min="10252" max="10252" width="6" style="49" customWidth="1"/>
    <col min="10253" max="10253" width="6.5703125" style="49" customWidth="1"/>
    <col min="10254" max="10254" width="9" style="49" customWidth="1"/>
    <col min="10255" max="10255" width="7.5703125" style="49" customWidth="1"/>
    <col min="10256" max="10256" width="7.7109375" style="49" customWidth="1"/>
    <col min="10257" max="10257" width="27.42578125" style="49" customWidth="1"/>
    <col min="10258" max="10496" width="9.140625" style="49"/>
    <col min="10497" max="10497" width="5.85546875" style="49" customWidth="1"/>
    <col min="10498" max="10498" width="6" style="49" customWidth="1"/>
    <col min="10499" max="10499" width="7.5703125" style="49" customWidth="1"/>
    <col min="10500" max="10500" width="5.28515625" style="49" customWidth="1"/>
    <col min="10501" max="10501" width="5.42578125" style="49" customWidth="1"/>
    <col min="10502" max="10502" width="7.28515625" style="49" customWidth="1"/>
    <col min="10503" max="10503" width="5.7109375" style="49" customWidth="1"/>
    <col min="10504" max="10504" width="5.28515625" style="49" customWidth="1"/>
    <col min="10505" max="10505" width="6.42578125" style="49" customWidth="1"/>
    <col min="10506" max="10506" width="7.85546875" style="49" customWidth="1"/>
    <col min="10507" max="10507" width="5.7109375" style="49" customWidth="1"/>
    <col min="10508" max="10508" width="6" style="49" customWidth="1"/>
    <col min="10509" max="10509" width="6.5703125" style="49" customWidth="1"/>
    <col min="10510" max="10510" width="9" style="49" customWidth="1"/>
    <col min="10511" max="10511" width="7.5703125" style="49" customWidth="1"/>
    <col min="10512" max="10512" width="7.7109375" style="49" customWidth="1"/>
    <col min="10513" max="10513" width="27.42578125" style="49" customWidth="1"/>
    <col min="10514" max="10752" width="9.140625" style="49"/>
    <col min="10753" max="10753" width="5.85546875" style="49" customWidth="1"/>
    <col min="10754" max="10754" width="6" style="49" customWidth="1"/>
    <col min="10755" max="10755" width="7.5703125" style="49" customWidth="1"/>
    <col min="10756" max="10756" width="5.28515625" style="49" customWidth="1"/>
    <col min="10757" max="10757" width="5.42578125" style="49" customWidth="1"/>
    <col min="10758" max="10758" width="7.28515625" style="49" customWidth="1"/>
    <col min="10759" max="10759" width="5.7109375" style="49" customWidth="1"/>
    <col min="10760" max="10760" width="5.28515625" style="49" customWidth="1"/>
    <col min="10761" max="10761" width="6.42578125" style="49" customWidth="1"/>
    <col min="10762" max="10762" width="7.85546875" style="49" customWidth="1"/>
    <col min="10763" max="10763" width="5.7109375" style="49" customWidth="1"/>
    <col min="10764" max="10764" width="6" style="49" customWidth="1"/>
    <col min="10765" max="10765" width="6.5703125" style="49" customWidth="1"/>
    <col min="10766" max="10766" width="9" style="49" customWidth="1"/>
    <col min="10767" max="10767" width="7.5703125" style="49" customWidth="1"/>
    <col min="10768" max="10768" width="7.7109375" style="49" customWidth="1"/>
    <col min="10769" max="10769" width="27.42578125" style="49" customWidth="1"/>
    <col min="10770" max="11008" width="9.140625" style="49"/>
    <col min="11009" max="11009" width="5.85546875" style="49" customWidth="1"/>
    <col min="11010" max="11010" width="6" style="49" customWidth="1"/>
    <col min="11011" max="11011" width="7.5703125" style="49" customWidth="1"/>
    <col min="11012" max="11012" width="5.28515625" style="49" customWidth="1"/>
    <col min="11013" max="11013" width="5.42578125" style="49" customWidth="1"/>
    <col min="11014" max="11014" width="7.28515625" style="49" customWidth="1"/>
    <col min="11015" max="11015" width="5.7109375" style="49" customWidth="1"/>
    <col min="11016" max="11016" width="5.28515625" style="49" customWidth="1"/>
    <col min="11017" max="11017" width="6.42578125" style="49" customWidth="1"/>
    <col min="11018" max="11018" width="7.85546875" style="49" customWidth="1"/>
    <col min="11019" max="11019" width="5.7109375" style="49" customWidth="1"/>
    <col min="11020" max="11020" width="6" style="49" customWidth="1"/>
    <col min="11021" max="11021" width="6.5703125" style="49" customWidth="1"/>
    <col min="11022" max="11022" width="9" style="49" customWidth="1"/>
    <col min="11023" max="11023" width="7.5703125" style="49" customWidth="1"/>
    <col min="11024" max="11024" width="7.7109375" style="49" customWidth="1"/>
    <col min="11025" max="11025" width="27.42578125" style="49" customWidth="1"/>
    <col min="11026" max="11264" width="9.140625" style="49"/>
    <col min="11265" max="11265" width="5.85546875" style="49" customWidth="1"/>
    <col min="11266" max="11266" width="6" style="49" customWidth="1"/>
    <col min="11267" max="11267" width="7.5703125" style="49" customWidth="1"/>
    <col min="11268" max="11268" width="5.28515625" style="49" customWidth="1"/>
    <col min="11269" max="11269" width="5.42578125" style="49" customWidth="1"/>
    <col min="11270" max="11270" width="7.28515625" style="49" customWidth="1"/>
    <col min="11271" max="11271" width="5.7109375" style="49" customWidth="1"/>
    <col min="11272" max="11272" width="5.28515625" style="49" customWidth="1"/>
    <col min="11273" max="11273" width="6.42578125" style="49" customWidth="1"/>
    <col min="11274" max="11274" width="7.85546875" style="49" customWidth="1"/>
    <col min="11275" max="11275" width="5.7109375" style="49" customWidth="1"/>
    <col min="11276" max="11276" width="6" style="49" customWidth="1"/>
    <col min="11277" max="11277" width="6.5703125" style="49" customWidth="1"/>
    <col min="11278" max="11278" width="9" style="49" customWidth="1"/>
    <col min="11279" max="11279" width="7.5703125" style="49" customWidth="1"/>
    <col min="11280" max="11280" width="7.7109375" style="49" customWidth="1"/>
    <col min="11281" max="11281" width="27.42578125" style="49" customWidth="1"/>
    <col min="11282" max="11520" width="9.140625" style="49"/>
    <col min="11521" max="11521" width="5.85546875" style="49" customWidth="1"/>
    <col min="11522" max="11522" width="6" style="49" customWidth="1"/>
    <col min="11523" max="11523" width="7.5703125" style="49" customWidth="1"/>
    <col min="11524" max="11524" width="5.28515625" style="49" customWidth="1"/>
    <col min="11525" max="11525" width="5.42578125" style="49" customWidth="1"/>
    <col min="11526" max="11526" width="7.28515625" style="49" customWidth="1"/>
    <col min="11527" max="11527" width="5.7109375" style="49" customWidth="1"/>
    <col min="11528" max="11528" width="5.28515625" style="49" customWidth="1"/>
    <col min="11529" max="11529" width="6.42578125" style="49" customWidth="1"/>
    <col min="11530" max="11530" width="7.85546875" style="49" customWidth="1"/>
    <col min="11531" max="11531" width="5.7109375" style="49" customWidth="1"/>
    <col min="11532" max="11532" width="6" style="49" customWidth="1"/>
    <col min="11533" max="11533" width="6.5703125" style="49" customWidth="1"/>
    <col min="11534" max="11534" width="9" style="49" customWidth="1"/>
    <col min="11535" max="11535" width="7.5703125" style="49" customWidth="1"/>
    <col min="11536" max="11536" width="7.7109375" style="49" customWidth="1"/>
    <col min="11537" max="11537" width="27.42578125" style="49" customWidth="1"/>
    <col min="11538" max="11776" width="9.140625" style="49"/>
    <col min="11777" max="11777" width="5.85546875" style="49" customWidth="1"/>
    <col min="11778" max="11778" width="6" style="49" customWidth="1"/>
    <col min="11779" max="11779" width="7.5703125" style="49" customWidth="1"/>
    <col min="11780" max="11780" width="5.28515625" style="49" customWidth="1"/>
    <col min="11781" max="11781" width="5.42578125" style="49" customWidth="1"/>
    <col min="11782" max="11782" width="7.28515625" style="49" customWidth="1"/>
    <col min="11783" max="11783" width="5.7109375" style="49" customWidth="1"/>
    <col min="11784" max="11784" width="5.28515625" style="49" customWidth="1"/>
    <col min="11785" max="11785" width="6.42578125" style="49" customWidth="1"/>
    <col min="11786" max="11786" width="7.85546875" style="49" customWidth="1"/>
    <col min="11787" max="11787" width="5.7109375" style="49" customWidth="1"/>
    <col min="11788" max="11788" width="6" style="49" customWidth="1"/>
    <col min="11789" max="11789" width="6.5703125" style="49" customWidth="1"/>
    <col min="11790" max="11790" width="9" style="49" customWidth="1"/>
    <col min="11791" max="11791" width="7.5703125" style="49" customWidth="1"/>
    <col min="11792" max="11792" width="7.7109375" style="49" customWidth="1"/>
    <col min="11793" max="11793" width="27.42578125" style="49" customWidth="1"/>
    <col min="11794" max="12032" width="9.140625" style="49"/>
    <col min="12033" max="12033" width="5.85546875" style="49" customWidth="1"/>
    <col min="12034" max="12034" width="6" style="49" customWidth="1"/>
    <col min="12035" max="12035" width="7.5703125" style="49" customWidth="1"/>
    <col min="12036" max="12036" width="5.28515625" style="49" customWidth="1"/>
    <col min="12037" max="12037" width="5.42578125" style="49" customWidth="1"/>
    <col min="12038" max="12038" width="7.28515625" style="49" customWidth="1"/>
    <col min="12039" max="12039" width="5.7109375" style="49" customWidth="1"/>
    <col min="12040" max="12040" width="5.28515625" style="49" customWidth="1"/>
    <col min="12041" max="12041" width="6.42578125" style="49" customWidth="1"/>
    <col min="12042" max="12042" width="7.85546875" style="49" customWidth="1"/>
    <col min="12043" max="12043" width="5.7109375" style="49" customWidth="1"/>
    <col min="12044" max="12044" width="6" style="49" customWidth="1"/>
    <col min="12045" max="12045" width="6.5703125" style="49" customWidth="1"/>
    <col min="12046" max="12046" width="9" style="49" customWidth="1"/>
    <col min="12047" max="12047" width="7.5703125" style="49" customWidth="1"/>
    <col min="12048" max="12048" width="7.7109375" style="49" customWidth="1"/>
    <col min="12049" max="12049" width="27.42578125" style="49" customWidth="1"/>
    <col min="12050" max="12288" width="9.140625" style="49"/>
    <col min="12289" max="12289" width="5.85546875" style="49" customWidth="1"/>
    <col min="12290" max="12290" width="6" style="49" customWidth="1"/>
    <col min="12291" max="12291" width="7.5703125" style="49" customWidth="1"/>
    <col min="12292" max="12292" width="5.28515625" style="49" customWidth="1"/>
    <col min="12293" max="12293" width="5.42578125" style="49" customWidth="1"/>
    <col min="12294" max="12294" width="7.28515625" style="49" customWidth="1"/>
    <col min="12295" max="12295" width="5.7109375" style="49" customWidth="1"/>
    <col min="12296" max="12296" width="5.28515625" style="49" customWidth="1"/>
    <col min="12297" max="12297" width="6.42578125" style="49" customWidth="1"/>
    <col min="12298" max="12298" width="7.85546875" style="49" customWidth="1"/>
    <col min="12299" max="12299" width="5.7109375" style="49" customWidth="1"/>
    <col min="12300" max="12300" width="6" style="49" customWidth="1"/>
    <col min="12301" max="12301" width="6.5703125" style="49" customWidth="1"/>
    <col min="12302" max="12302" width="9" style="49" customWidth="1"/>
    <col min="12303" max="12303" width="7.5703125" style="49" customWidth="1"/>
    <col min="12304" max="12304" width="7.7109375" style="49" customWidth="1"/>
    <col min="12305" max="12305" width="27.42578125" style="49" customWidth="1"/>
    <col min="12306" max="12544" width="9.140625" style="49"/>
    <col min="12545" max="12545" width="5.85546875" style="49" customWidth="1"/>
    <col min="12546" max="12546" width="6" style="49" customWidth="1"/>
    <col min="12547" max="12547" width="7.5703125" style="49" customWidth="1"/>
    <col min="12548" max="12548" width="5.28515625" style="49" customWidth="1"/>
    <col min="12549" max="12549" width="5.42578125" style="49" customWidth="1"/>
    <col min="12550" max="12550" width="7.28515625" style="49" customWidth="1"/>
    <col min="12551" max="12551" width="5.7109375" style="49" customWidth="1"/>
    <col min="12552" max="12552" width="5.28515625" style="49" customWidth="1"/>
    <col min="12553" max="12553" width="6.42578125" style="49" customWidth="1"/>
    <col min="12554" max="12554" width="7.85546875" style="49" customWidth="1"/>
    <col min="12555" max="12555" width="5.7109375" style="49" customWidth="1"/>
    <col min="12556" max="12556" width="6" style="49" customWidth="1"/>
    <col min="12557" max="12557" width="6.5703125" style="49" customWidth="1"/>
    <col min="12558" max="12558" width="9" style="49" customWidth="1"/>
    <col min="12559" max="12559" width="7.5703125" style="49" customWidth="1"/>
    <col min="12560" max="12560" width="7.7109375" style="49" customWidth="1"/>
    <col min="12561" max="12561" width="27.42578125" style="49" customWidth="1"/>
    <col min="12562" max="12800" width="9.140625" style="49"/>
    <col min="12801" max="12801" width="5.85546875" style="49" customWidth="1"/>
    <col min="12802" max="12802" width="6" style="49" customWidth="1"/>
    <col min="12803" max="12803" width="7.5703125" style="49" customWidth="1"/>
    <col min="12804" max="12804" width="5.28515625" style="49" customWidth="1"/>
    <col min="12805" max="12805" width="5.42578125" style="49" customWidth="1"/>
    <col min="12806" max="12806" width="7.28515625" style="49" customWidth="1"/>
    <col min="12807" max="12807" width="5.7109375" style="49" customWidth="1"/>
    <col min="12808" max="12808" width="5.28515625" style="49" customWidth="1"/>
    <col min="12809" max="12809" width="6.42578125" style="49" customWidth="1"/>
    <col min="12810" max="12810" width="7.85546875" style="49" customWidth="1"/>
    <col min="12811" max="12811" width="5.7109375" style="49" customWidth="1"/>
    <col min="12812" max="12812" width="6" style="49" customWidth="1"/>
    <col min="12813" max="12813" width="6.5703125" style="49" customWidth="1"/>
    <col min="12814" max="12814" width="9" style="49" customWidth="1"/>
    <col min="12815" max="12815" width="7.5703125" style="49" customWidth="1"/>
    <col min="12816" max="12816" width="7.7109375" style="49" customWidth="1"/>
    <col min="12817" max="12817" width="27.42578125" style="49" customWidth="1"/>
    <col min="12818" max="13056" width="9.140625" style="49"/>
    <col min="13057" max="13057" width="5.85546875" style="49" customWidth="1"/>
    <col min="13058" max="13058" width="6" style="49" customWidth="1"/>
    <col min="13059" max="13059" width="7.5703125" style="49" customWidth="1"/>
    <col min="13060" max="13060" width="5.28515625" style="49" customWidth="1"/>
    <col min="13061" max="13061" width="5.42578125" style="49" customWidth="1"/>
    <col min="13062" max="13062" width="7.28515625" style="49" customWidth="1"/>
    <col min="13063" max="13063" width="5.7109375" style="49" customWidth="1"/>
    <col min="13064" max="13064" width="5.28515625" style="49" customWidth="1"/>
    <col min="13065" max="13065" width="6.42578125" style="49" customWidth="1"/>
    <col min="13066" max="13066" width="7.85546875" style="49" customWidth="1"/>
    <col min="13067" max="13067" width="5.7109375" style="49" customWidth="1"/>
    <col min="13068" max="13068" width="6" style="49" customWidth="1"/>
    <col min="13069" max="13069" width="6.5703125" style="49" customWidth="1"/>
    <col min="13070" max="13070" width="9" style="49" customWidth="1"/>
    <col min="13071" max="13071" width="7.5703125" style="49" customWidth="1"/>
    <col min="13072" max="13072" width="7.7109375" style="49" customWidth="1"/>
    <col min="13073" max="13073" width="27.42578125" style="49" customWidth="1"/>
    <col min="13074" max="13312" width="9.140625" style="49"/>
    <col min="13313" max="13313" width="5.85546875" style="49" customWidth="1"/>
    <col min="13314" max="13314" width="6" style="49" customWidth="1"/>
    <col min="13315" max="13315" width="7.5703125" style="49" customWidth="1"/>
    <col min="13316" max="13316" width="5.28515625" style="49" customWidth="1"/>
    <col min="13317" max="13317" width="5.42578125" style="49" customWidth="1"/>
    <col min="13318" max="13318" width="7.28515625" style="49" customWidth="1"/>
    <col min="13319" max="13319" width="5.7109375" style="49" customWidth="1"/>
    <col min="13320" max="13320" width="5.28515625" style="49" customWidth="1"/>
    <col min="13321" max="13321" width="6.42578125" style="49" customWidth="1"/>
    <col min="13322" max="13322" width="7.85546875" style="49" customWidth="1"/>
    <col min="13323" max="13323" width="5.7109375" style="49" customWidth="1"/>
    <col min="13324" max="13324" width="6" style="49" customWidth="1"/>
    <col min="13325" max="13325" width="6.5703125" style="49" customWidth="1"/>
    <col min="13326" max="13326" width="9" style="49" customWidth="1"/>
    <col min="13327" max="13327" width="7.5703125" style="49" customWidth="1"/>
    <col min="13328" max="13328" width="7.7109375" style="49" customWidth="1"/>
    <col min="13329" max="13329" width="27.42578125" style="49" customWidth="1"/>
    <col min="13330" max="13568" width="9.140625" style="49"/>
    <col min="13569" max="13569" width="5.85546875" style="49" customWidth="1"/>
    <col min="13570" max="13570" width="6" style="49" customWidth="1"/>
    <col min="13571" max="13571" width="7.5703125" style="49" customWidth="1"/>
    <col min="13572" max="13572" width="5.28515625" style="49" customWidth="1"/>
    <col min="13573" max="13573" width="5.42578125" style="49" customWidth="1"/>
    <col min="13574" max="13574" width="7.28515625" style="49" customWidth="1"/>
    <col min="13575" max="13575" width="5.7109375" style="49" customWidth="1"/>
    <col min="13576" max="13576" width="5.28515625" style="49" customWidth="1"/>
    <col min="13577" max="13577" width="6.42578125" style="49" customWidth="1"/>
    <col min="13578" max="13578" width="7.85546875" style="49" customWidth="1"/>
    <col min="13579" max="13579" width="5.7109375" style="49" customWidth="1"/>
    <col min="13580" max="13580" width="6" style="49" customWidth="1"/>
    <col min="13581" max="13581" width="6.5703125" style="49" customWidth="1"/>
    <col min="13582" max="13582" width="9" style="49" customWidth="1"/>
    <col min="13583" max="13583" width="7.5703125" style="49" customWidth="1"/>
    <col min="13584" max="13584" width="7.7109375" style="49" customWidth="1"/>
    <col min="13585" max="13585" width="27.42578125" style="49" customWidth="1"/>
    <col min="13586" max="13824" width="9.140625" style="49"/>
    <col min="13825" max="13825" width="5.85546875" style="49" customWidth="1"/>
    <col min="13826" max="13826" width="6" style="49" customWidth="1"/>
    <col min="13827" max="13827" width="7.5703125" style="49" customWidth="1"/>
    <col min="13828" max="13828" width="5.28515625" style="49" customWidth="1"/>
    <col min="13829" max="13829" width="5.42578125" style="49" customWidth="1"/>
    <col min="13830" max="13830" width="7.28515625" style="49" customWidth="1"/>
    <col min="13831" max="13831" width="5.7109375" style="49" customWidth="1"/>
    <col min="13832" max="13832" width="5.28515625" style="49" customWidth="1"/>
    <col min="13833" max="13833" width="6.42578125" style="49" customWidth="1"/>
    <col min="13834" max="13834" width="7.85546875" style="49" customWidth="1"/>
    <col min="13835" max="13835" width="5.7109375" style="49" customWidth="1"/>
    <col min="13836" max="13836" width="6" style="49" customWidth="1"/>
    <col min="13837" max="13837" width="6.5703125" style="49" customWidth="1"/>
    <col min="13838" max="13838" width="9" style="49" customWidth="1"/>
    <col min="13839" max="13839" width="7.5703125" style="49" customWidth="1"/>
    <col min="13840" max="13840" width="7.7109375" style="49" customWidth="1"/>
    <col min="13841" max="13841" width="27.42578125" style="49" customWidth="1"/>
    <col min="13842" max="14080" width="9.140625" style="49"/>
    <col min="14081" max="14081" width="5.85546875" style="49" customWidth="1"/>
    <col min="14082" max="14082" width="6" style="49" customWidth="1"/>
    <col min="14083" max="14083" width="7.5703125" style="49" customWidth="1"/>
    <col min="14084" max="14084" width="5.28515625" style="49" customWidth="1"/>
    <col min="14085" max="14085" width="5.42578125" style="49" customWidth="1"/>
    <col min="14086" max="14086" width="7.28515625" style="49" customWidth="1"/>
    <col min="14087" max="14087" width="5.7109375" style="49" customWidth="1"/>
    <col min="14088" max="14088" width="5.28515625" style="49" customWidth="1"/>
    <col min="14089" max="14089" width="6.42578125" style="49" customWidth="1"/>
    <col min="14090" max="14090" width="7.85546875" style="49" customWidth="1"/>
    <col min="14091" max="14091" width="5.7109375" style="49" customWidth="1"/>
    <col min="14092" max="14092" width="6" style="49" customWidth="1"/>
    <col min="14093" max="14093" width="6.5703125" style="49" customWidth="1"/>
    <col min="14094" max="14094" width="9" style="49" customWidth="1"/>
    <col min="14095" max="14095" width="7.5703125" style="49" customWidth="1"/>
    <col min="14096" max="14096" width="7.7109375" style="49" customWidth="1"/>
    <col min="14097" max="14097" width="27.42578125" style="49" customWidth="1"/>
    <col min="14098" max="14336" width="9.140625" style="49"/>
    <col min="14337" max="14337" width="5.85546875" style="49" customWidth="1"/>
    <col min="14338" max="14338" width="6" style="49" customWidth="1"/>
    <col min="14339" max="14339" width="7.5703125" style="49" customWidth="1"/>
    <col min="14340" max="14340" width="5.28515625" style="49" customWidth="1"/>
    <col min="14341" max="14341" width="5.42578125" style="49" customWidth="1"/>
    <col min="14342" max="14342" width="7.28515625" style="49" customWidth="1"/>
    <col min="14343" max="14343" width="5.7109375" style="49" customWidth="1"/>
    <col min="14344" max="14344" width="5.28515625" style="49" customWidth="1"/>
    <col min="14345" max="14345" width="6.42578125" style="49" customWidth="1"/>
    <col min="14346" max="14346" width="7.85546875" style="49" customWidth="1"/>
    <col min="14347" max="14347" width="5.7109375" style="49" customWidth="1"/>
    <col min="14348" max="14348" width="6" style="49" customWidth="1"/>
    <col min="14349" max="14349" width="6.5703125" style="49" customWidth="1"/>
    <col min="14350" max="14350" width="9" style="49" customWidth="1"/>
    <col min="14351" max="14351" width="7.5703125" style="49" customWidth="1"/>
    <col min="14352" max="14352" width="7.7109375" style="49" customWidth="1"/>
    <col min="14353" max="14353" width="27.42578125" style="49" customWidth="1"/>
    <col min="14354" max="14592" width="9.140625" style="49"/>
    <col min="14593" max="14593" width="5.85546875" style="49" customWidth="1"/>
    <col min="14594" max="14594" width="6" style="49" customWidth="1"/>
    <col min="14595" max="14595" width="7.5703125" style="49" customWidth="1"/>
    <col min="14596" max="14596" width="5.28515625" style="49" customWidth="1"/>
    <col min="14597" max="14597" width="5.42578125" style="49" customWidth="1"/>
    <col min="14598" max="14598" width="7.28515625" style="49" customWidth="1"/>
    <col min="14599" max="14599" width="5.7109375" style="49" customWidth="1"/>
    <col min="14600" max="14600" width="5.28515625" style="49" customWidth="1"/>
    <col min="14601" max="14601" width="6.42578125" style="49" customWidth="1"/>
    <col min="14602" max="14602" width="7.85546875" style="49" customWidth="1"/>
    <col min="14603" max="14603" width="5.7109375" style="49" customWidth="1"/>
    <col min="14604" max="14604" width="6" style="49" customWidth="1"/>
    <col min="14605" max="14605" width="6.5703125" style="49" customWidth="1"/>
    <col min="14606" max="14606" width="9" style="49" customWidth="1"/>
    <col min="14607" max="14607" width="7.5703125" style="49" customWidth="1"/>
    <col min="14608" max="14608" width="7.7109375" style="49" customWidth="1"/>
    <col min="14609" max="14609" width="27.42578125" style="49" customWidth="1"/>
    <col min="14610" max="14848" width="9.140625" style="49"/>
    <col min="14849" max="14849" width="5.85546875" style="49" customWidth="1"/>
    <col min="14850" max="14850" width="6" style="49" customWidth="1"/>
    <col min="14851" max="14851" width="7.5703125" style="49" customWidth="1"/>
    <col min="14852" max="14852" width="5.28515625" style="49" customWidth="1"/>
    <col min="14853" max="14853" width="5.42578125" style="49" customWidth="1"/>
    <col min="14854" max="14854" width="7.28515625" style="49" customWidth="1"/>
    <col min="14855" max="14855" width="5.7109375" style="49" customWidth="1"/>
    <col min="14856" max="14856" width="5.28515625" style="49" customWidth="1"/>
    <col min="14857" max="14857" width="6.42578125" style="49" customWidth="1"/>
    <col min="14858" max="14858" width="7.85546875" style="49" customWidth="1"/>
    <col min="14859" max="14859" width="5.7109375" style="49" customWidth="1"/>
    <col min="14860" max="14860" width="6" style="49" customWidth="1"/>
    <col min="14861" max="14861" width="6.5703125" style="49" customWidth="1"/>
    <col min="14862" max="14862" width="9" style="49" customWidth="1"/>
    <col min="14863" max="14863" width="7.5703125" style="49" customWidth="1"/>
    <col min="14864" max="14864" width="7.7109375" style="49" customWidth="1"/>
    <col min="14865" max="14865" width="27.42578125" style="49" customWidth="1"/>
    <col min="14866" max="15104" width="9.140625" style="49"/>
    <col min="15105" max="15105" width="5.85546875" style="49" customWidth="1"/>
    <col min="15106" max="15106" width="6" style="49" customWidth="1"/>
    <col min="15107" max="15107" width="7.5703125" style="49" customWidth="1"/>
    <col min="15108" max="15108" width="5.28515625" style="49" customWidth="1"/>
    <col min="15109" max="15109" width="5.42578125" style="49" customWidth="1"/>
    <col min="15110" max="15110" width="7.28515625" style="49" customWidth="1"/>
    <col min="15111" max="15111" width="5.7109375" style="49" customWidth="1"/>
    <col min="15112" max="15112" width="5.28515625" style="49" customWidth="1"/>
    <col min="15113" max="15113" width="6.42578125" style="49" customWidth="1"/>
    <col min="15114" max="15114" width="7.85546875" style="49" customWidth="1"/>
    <col min="15115" max="15115" width="5.7109375" style="49" customWidth="1"/>
    <col min="15116" max="15116" width="6" style="49" customWidth="1"/>
    <col min="15117" max="15117" width="6.5703125" style="49" customWidth="1"/>
    <col min="15118" max="15118" width="9" style="49" customWidth="1"/>
    <col min="15119" max="15119" width="7.5703125" style="49" customWidth="1"/>
    <col min="15120" max="15120" width="7.7109375" style="49" customWidth="1"/>
    <col min="15121" max="15121" width="27.42578125" style="49" customWidth="1"/>
    <col min="15122" max="15360" width="9.140625" style="49"/>
    <col min="15361" max="15361" width="5.85546875" style="49" customWidth="1"/>
    <col min="15362" max="15362" width="6" style="49" customWidth="1"/>
    <col min="15363" max="15363" width="7.5703125" style="49" customWidth="1"/>
    <col min="15364" max="15364" width="5.28515625" style="49" customWidth="1"/>
    <col min="15365" max="15365" width="5.42578125" style="49" customWidth="1"/>
    <col min="15366" max="15366" width="7.28515625" style="49" customWidth="1"/>
    <col min="15367" max="15367" width="5.7109375" style="49" customWidth="1"/>
    <col min="15368" max="15368" width="5.28515625" style="49" customWidth="1"/>
    <col min="15369" max="15369" width="6.42578125" style="49" customWidth="1"/>
    <col min="15370" max="15370" width="7.85546875" style="49" customWidth="1"/>
    <col min="15371" max="15371" width="5.7109375" style="49" customWidth="1"/>
    <col min="15372" max="15372" width="6" style="49" customWidth="1"/>
    <col min="15373" max="15373" width="6.5703125" style="49" customWidth="1"/>
    <col min="15374" max="15374" width="9" style="49" customWidth="1"/>
    <col min="15375" max="15375" width="7.5703125" style="49" customWidth="1"/>
    <col min="15376" max="15376" width="7.7109375" style="49" customWidth="1"/>
    <col min="15377" max="15377" width="27.42578125" style="49" customWidth="1"/>
    <col min="15378" max="15616" width="9.140625" style="49"/>
    <col min="15617" max="15617" width="5.85546875" style="49" customWidth="1"/>
    <col min="15618" max="15618" width="6" style="49" customWidth="1"/>
    <col min="15619" max="15619" width="7.5703125" style="49" customWidth="1"/>
    <col min="15620" max="15620" width="5.28515625" style="49" customWidth="1"/>
    <col min="15621" max="15621" width="5.42578125" style="49" customWidth="1"/>
    <col min="15622" max="15622" width="7.28515625" style="49" customWidth="1"/>
    <col min="15623" max="15623" width="5.7109375" style="49" customWidth="1"/>
    <col min="15624" max="15624" width="5.28515625" style="49" customWidth="1"/>
    <col min="15625" max="15625" width="6.42578125" style="49" customWidth="1"/>
    <col min="15626" max="15626" width="7.85546875" style="49" customWidth="1"/>
    <col min="15627" max="15627" width="5.7109375" style="49" customWidth="1"/>
    <col min="15628" max="15628" width="6" style="49" customWidth="1"/>
    <col min="15629" max="15629" width="6.5703125" style="49" customWidth="1"/>
    <col min="15630" max="15630" width="9" style="49" customWidth="1"/>
    <col min="15631" max="15631" width="7.5703125" style="49" customWidth="1"/>
    <col min="15632" max="15632" width="7.7109375" style="49" customWidth="1"/>
    <col min="15633" max="15633" width="27.42578125" style="49" customWidth="1"/>
    <col min="15634" max="15872" width="9.140625" style="49"/>
    <col min="15873" max="15873" width="5.85546875" style="49" customWidth="1"/>
    <col min="15874" max="15874" width="6" style="49" customWidth="1"/>
    <col min="15875" max="15875" width="7.5703125" style="49" customWidth="1"/>
    <col min="15876" max="15876" width="5.28515625" style="49" customWidth="1"/>
    <col min="15877" max="15877" width="5.42578125" style="49" customWidth="1"/>
    <col min="15878" max="15878" width="7.28515625" style="49" customWidth="1"/>
    <col min="15879" max="15879" width="5.7109375" style="49" customWidth="1"/>
    <col min="15880" max="15880" width="5.28515625" style="49" customWidth="1"/>
    <col min="15881" max="15881" width="6.42578125" style="49" customWidth="1"/>
    <col min="15882" max="15882" width="7.85546875" style="49" customWidth="1"/>
    <col min="15883" max="15883" width="5.7109375" style="49" customWidth="1"/>
    <col min="15884" max="15884" width="6" style="49" customWidth="1"/>
    <col min="15885" max="15885" width="6.5703125" style="49" customWidth="1"/>
    <col min="15886" max="15886" width="9" style="49" customWidth="1"/>
    <col min="15887" max="15887" width="7.5703125" style="49" customWidth="1"/>
    <col min="15888" max="15888" width="7.7109375" style="49" customWidth="1"/>
    <col min="15889" max="15889" width="27.42578125" style="49" customWidth="1"/>
    <col min="15890" max="16128" width="9.140625" style="49"/>
    <col min="16129" max="16129" width="5.85546875" style="49" customWidth="1"/>
    <col min="16130" max="16130" width="6" style="49" customWidth="1"/>
    <col min="16131" max="16131" width="7.5703125" style="49" customWidth="1"/>
    <col min="16132" max="16132" width="5.28515625" style="49" customWidth="1"/>
    <col min="16133" max="16133" width="5.42578125" style="49" customWidth="1"/>
    <col min="16134" max="16134" width="7.28515625" style="49" customWidth="1"/>
    <col min="16135" max="16135" width="5.7109375" style="49" customWidth="1"/>
    <col min="16136" max="16136" width="5.28515625" style="49" customWidth="1"/>
    <col min="16137" max="16137" width="6.42578125" style="49" customWidth="1"/>
    <col min="16138" max="16138" width="7.85546875" style="49" customWidth="1"/>
    <col min="16139" max="16139" width="5.7109375" style="49" customWidth="1"/>
    <col min="16140" max="16140" width="6" style="49" customWidth="1"/>
    <col min="16141" max="16141" width="6.5703125" style="49" customWidth="1"/>
    <col min="16142" max="16142" width="9" style="49" customWidth="1"/>
    <col min="16143" max="16143" width="7.5703125" style="49" customWidth="1"/>
    <col min="16144" max="16144" width="7.7109375" style="49" customWidth="1"/>
    <col min="16145" max="16145" width="27.42578125" style="49" customWidth="1"/>
    <col min="16146" max="16384" width="9.140625" style="49"/>
  </cols>
  <sheetData>
    <row r="1" spans="1:17" x14ac:dyDescent="0.2">
      <c r="M1" s="52"/>
    </row>
    <row r="2" spans="1:17" ht="18.75" customHeight="1" x14ac:dyDescent="0.2">
      <c r="A2" s="113" t="s">
        <v>278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54"/>
    </row>
    <row r="3" spans="1:17" ht="18.75" customHeight="1" x14ac:dyDescent="0.2">
      <c r="C3" s="55"/>
      <c r="D3" s="241"/>
      <c r="E3" s="241"/>
      <c r="F3" s="241"/>
      <c r="G3" s="241"/>
      <c r="H3" s="55"/>
      <c r="I3" s="55"/>
      <c r="J3" s="55"/>
      <c r="K3" s="55"/>
      <c r="L3" s="55"/>
      <c r="M3" s="55"/>
      <c r="N3" s="55"/>
      <c r="O3" s="55"/>
      <c r="P3" s="55"/>
    </row>
    <row r="4" spans="1:17" ht="12.75" customHeight="1" x14ac:dyDescent="0.2">
      <c r="A4" s="212" t="s">
        <v>0</v>
      </c>
      <c r="B4" s="212" t="s">
        <v>2</v>
      </c>
      <c r="C4" s="212" t="s">
        <v>1</v>
      </c>
      <c r="D4" s="212"/>
      <c r="E4" s="212"/>
      <c r="F4" s="212"/>
      <c r="G4" s="212"/>
      <c r="H4" s="212"/>
      <c r="I4" s="212"/>
      <c r="J4" s="212" t="s">
        <v>3</v>
      </c>
      <c r="K4" s="212"/>
      <c r="L4" s="212"/>
      <c r="M4" s="212"/>
      <c r="N4" s="242" t="s">
        <v>4</v>
      </c>
      <c r="O4" s="242"/>
      <c r="P4" s="242"/>
      <c r="Q4" s="225" t="s">
        <v>12</v>
      </c>
    </row>
    <row r="5" spans="1:17" s="56" customFormat="1" ht="126" customHeight="1" x14ac:dyDescent="0.2">
      <c r="A5" s="212"/>
      <c r="B5" s="212"/>
      <c r="C5" s="243" t="s">
        <v>14</v>
      </c>
      <c r="D5" s="243" t="s">
        <v>15</v>
      </c>
      <c r="E5" s="243" t="s">
        <v>19</v>
      </c>
      <c r="F5" s="243" t="s">
        <v>10</v>
      </c>
      <c r="G5" s="243" t="s">
        <v>11</v>
      </c>
      <c r="H5" s="243" t="s">
        <v>6</v>
      </c>
      <c r="I5" s="243" t="s">
        <v>7</v>
      </c>
      <c r="J5" s="243" t="s">
        <v>13</v>
      </c>
      <c r="K5" s="243" t="s">
        <v>8</v>
      </c>
      <c r="L5" s="243" t="s">
        <v>9</v>
      </c>
      <c r="M5" s="243" t="s">
        <v>17</v>
      </c>
      <c r="N5" s="244" t="s">
        <v>16</v>
      </c>
      <c r="O5" s="243" t="s">
        <v>18</v>
      </c>
      <c r="P5" s="243" t="s">
        <v>5</v>
      </c>
      <c r="Q5" s="225"/>
    </row>
    <row r="6" spans="1:17" s="29" customFormat="1" ht="12.75" x14ac:dyDescent="0.2">
      <c r="A6" s="111">
        <v>1</v>
      </c>
      <c r="B6" s="111">
        <v>2</v>
      </c>
      <c r="C6" s="111">
        <v>3</v>
      </c>
      <c r="D6" s="111">
        <v>4</v>
      </c>
      <c r="E6" s="111">
        <v>5</v>
      </c>
      <c r="F6" s="111">
        <v>6</v>
      </c>
      <c r="G6" s="111">
        <v>7</v>
      </c>
      <c r="H6" s="111">
        <v>8</v>
      </c>
      <c r="I6" s="111">
        <v>9</v>
      </c>
      <c r="J6" s="111">
        <v>10</v>
      </c>
      <c r="K6" s="111">
        <v>11</v>
      </c>
      <c r="L6" s="111">
        <v>12</v>
      </c>
      <c r="M6" s="111">
        <v>13</v>
      </c>
      <c r="N6" s="111">
        <v>14</v>
      </c>
      <c r="O6" s="111"/>
      <c r="P6" s="111">
        <v>16</v>
      </c>
      <c r="Q6" s="111">
        <v>17</v>
      </c>
    </row>
    <row r="7" spans="1:17" s="57" customFormat="1" ht="12.75" customHeight="1" x14ac:dyDescent="0.2">
      <c r="A7" s="245">
        <v>1</v>
      </c>
      <c r="B7" s="246">
        <v>1</v>
      </c>
      <c r="C7" s="247" t="s">
        <v>950</v>
      </c>
      <c r="D7" s="246">
        <v>1</v>
      </c>
      <c r="E7" s="246">
        <v>4</v>
      </c>
      <c r="F7" s="212" t="s">
        <v>951</v>
      </c>
      <c r="G7" s="212">
        <v>6</v>
      </c>
      <c r="H7" s="212">
        <v>177</v>
      </c>
      <c r="I7" s="212">
        <v>6.3</v>
      </c>
      <c r="J7" s="225" t="s">
        <v>952</v>
      </c>
      <c r="K7" s="212">
        <v>1</v>
      </c>
      <c r="L7" s="212"/>
      <c r="M7" s="212"/>
      <c r="N7" s="111" t="s">
        <v>953</v>
      </c>
      <c r="O7" s="111">
        <v>65</v>
      </c>
      <c r="P7" s="248">
        <v>0.03</v>
      </c>
      <c r="Q7" s="111" t="s">
        <v>329</v>
      </c>
    </row>
    <row r="8" spans="1:17" s="57" customFormat="1" ht="12.75" customHeight="1" x14ac:dyDescent="0.2">
      <c r="A8" s="245">
        <v>2</v>
      </c>
      <c r="B8" s="246"/>
      <c r="C8" s="247"/>
      <c r="D8" s="246"/>
      <c r="E8" s="246"/>
      <c r="F8" s="212"/>
      <c r="G8" s="212"/>
      <c r="H8" s="212"/>
      <c r="I8" s="212"/>
      <c r="J8" s="225"/>
      <c r="K8" s="212"/>
      <c r="L8" s="212"/>
      <c r="M8" s="212"/>
      <c r="N8" s="111" t="s">
        <v>954</v>
      </c>
      <c r="O8" s="111">
        <v>0</v>
      </c>
      <c r="P8" s="248">
        <v>4</v>
      </c>
      <c r="Q8" s="111" t="s">
        <v>955</v>
      </c>
    </row>
    <row r="9" spans="1:17" s="57" customFormat="1" ht="12.75" customHeight="1" x14ac:dyDescent="0.2">
      <c r="A9" s="245">
        <v>3</v>
      </c>
      <c r="B9" s="246"/>
      <c r="C9" s="247"/>
      <c r="D9" s="246"/>
      <c r="E9" s="246"/>
      <c r="F9" s="212"/>
      <c r="G9" s="212"/>
      <c r="H9" s="212"/>
      <c r="I9" s="212"/>
      <c r="J9" s="225"/>
      <c r="K9" s="212"/>
      <c r="L9" s="212"/>
      <c r="M9" s="212"/>
      <c r="N9" s="111" t="s">
        <v>269</v>
      </c>
      <c r="O9" s="111">
        <v>76</v>
      </c>
      <c r="P9" s="248">
        <v>0.6</v>
      </c>
      <c r="Q9" s="111" t="s">
        <v>502</v>
      </c>
    </row>
    <row r="10" spans="1:17" s="57" customFormat="1" ht="12.75" x14ac:dyDescent="0.2">
      <c r="A10" s="245">
        <v>4</v>
      </c>
      <c r="B10" s="246"/>
      <c r="C10" s="247"/>
      <c r="D10" s="246"/>
      <c r="E10" s="246"/>
      <c r="F10" s="212"/>
      <c r="G10" s="212"/>
      <c r="H10" s="212"/>
      <c r="I10" s="212"/>
      <c r="J10" s="225"/>
      <c r="K10" s="212"/>
      <c r="L10" s="212"/>
      <c r="M10" s="212"/>
      <c r="N10" s="111" t="s">
        <v>956</v>
      </c>
      <c r="O10" s="111">
        <v>13</v>
      </c>
      <c r="P10" s="248">
        <v>5.8</v>
      </c>
      <c r="Q10" s="111" t="s">
        <v>502</v>
      </c>
    </row>
    <row r="11" spans="1:17" s="57" customFormat="1" ht="13.5" customHeight="1" x14ac:dyDescent="0.2">
      <c r="A11" s="245">
        <v>5</v>
      </c>
      <c r="B11" s="246"/>
      <c r="C11" s="247"/>
      <c r="D11" s="246">
        <v>2</v>
      </c>
      <c r="E11" s="246">
        <v>4</v>
      </c>
      <c r="F11" s="212" t="s">
        <v>957</v>
      </c>
      <c r="G11" s="212">
        <v>1</v>
      </c>
      <c r="H11" s="212">
        <v>75</v>
      </c>
      <c r="I11" s="212">
        <v>6.4</v>
      </c>
      <c r="J11" s="225"/>
      <c r="K11" s="212">
        <v>2</v>
      </c>
      <c r="L11" s="212"/>
      <c r="M11" s="212"/>
      <c r="N11" s="111" t="s">
        <v>958</v>
      </c>
      <c r="O11" s="111">
        <v>19</v>
      </c>
      <c r="P11" s="248">
        <v>0.54</v>
      </c>
      <c r="Q11" s="111" t="s">
        <v>329</v>
      </c>
    </row>
    <row r="12" spans="1:17" s="57" customFormat="1" ht="12.75" x14ac:dyDescent="0.2">
      <c r="A12" s="245">
        <v>6</v>
      </c>
      <c r="B12" s="246"/>
      <c r="C12" s="247"/>
      <c r="D12" s="246"/>
      <c r="E12" s="246"/>
      <c r="F12" s="212"/>
      <c r="G12" s="212"/>
      <c r="H12" s="212"/>
      <c r="I12" s="212"/>
      <c r="J12" s="225"/>
      <c r="K12" s="212"/>
      <c r="L12" s="212"/>
      <c r="M12" s="212"/>
      <c r="N12" s="111" t="s">
        <v>959</v>
      </c>
      <c r="O12" s="111">
        <v>51</v>
      </c>
      <c r="P12" s="248">
        <v>6</v>
      </c>
      <c r="Q12" s="111" t="s">
        <v>502</v>
      </c>
    </row>
    <row r="13" spans="1:17" s="57" customFormat="1" ht="12.75" x14ac:dyDescent="0.2">
      <c r="A13" s="245">
        <v>7</v>
      </c>
      <c r="B13" s="246"/>
      <c r="C13" s="247"/>
      <c r="D13" s="246"/>
      <c r="E13" s="246"/>
      <c r="F13" s="212"/>
      <c r="G13" s="212"/>
      <c r="H13" s="212"/>
      <c r="I13" s="212"/>
      <c r="J13" s="225"/>
      <c r="K13" s="212"/>
      <c r="L13" s="212"/>
      <c r="M13" s="212"/>
      <c r="N13" s="111" t="s">
        <v>960</v>
      </c>
      <c r="O13" s="111">
        <v>0</v>
      </c>
      <c r="P13" s="248">
        <v>0.03</v>
      </c>
      <c r="Q13" s="111" t="s">
        <v>955</v>
      </c>
    </row>
    <row r="14" spans="1:17" s="57" customFormat="1" ht="12.75" x14ac:dyDescent="0.2">
      <c r="A14" s="245">
        <v>8</v>
      </c>
      <c r="B14" s="246"/>
      <c r="C14" s="247"/>
      <c r="D14" s="246"/>
      <c r="E14" s="246"/>
      <c r="F14" s="212"/>
      <c r="G14" s="212"/>
      <c r="H14" s="212"/>
      <c r="I14" s="212"/>
      <c r="J14" s="225"/>
      <c r="K14" s="212"/>
      <c r="L14" s="212"/>
      <c r="M14" s="212"/>
      <c r="N14" s="111" t="s">
        <v>961</v>
      </c>
      <c r="O14" s="111">
        <v>35</v>
      </c>
      <c r="P14" s="248">
        <v>7.2</v>
      </c>
      <c r="Q14" s="111" t="s">
        <v>502</v>
      </c>
    </row>
    <row r="15" spans="1:17" s="29" customFormat="1" ht="12.75" customHeight="1" x14ac:dyDescent="0.2">
      <c r="A15" s="111">
        <v>9</v>
      </c>
      <c r="B15" s="212">
        <v>1</v>
      </c>
      <c r="C15" s="225" t="s">
        <v>962</v>
      </c>
      <c r="D15" s="212">
        <v>1</v>
      </c>
      <c r="E15" s="212">
        <v>6.3</v>
      </c>
      <c r="F15" s="212" t="s">
        <v>963</v>
      </c>
      <c r="G15" s="212">
        <v>5</v>
      </c>
      <c r="H15" s="212">
        <v>65</v>
      </c>
      <c r="I15" s="212">
        <v>6.4</v>
      </c>
      <c r="J15" s="225" t="s">
        <v>964</v>
      </c>
      <c r="K15" s="212">
        <v>1</v>
      </c>
      <c r="L15" s="212"/>
      <c r="M15" s="212"/>
      <c r="N15" s="111" t="s">
        <v>965</v>
      </c>
      <c r="O15" s="111">
        <v>91</v>
      </c>
      <c r="P15" s="248">
        <v>0.02</v>
      </c>
      <c r="Q15" s="111" t="s">
        <v>955</v>
      </c>
    </row>
    <row r="16" spans="1:17" s="29" customFormat="1" ht="12.75" x14ac:dyDescent="0.2">
      <c r="A16" s="111">
        <v>11</v>
      </c>
      <c r="B16" s="212"/>
      <c r="C16" s="225"/>
      <c r="D16" s="212"/>
      <c r="E16" s="212"/>
      <c r="F16" s="212"/>
      <c r="G16" s="212"/>
      <c r="H16" s="212"/>
      <c r="I16" s="212"/>
      <c r="J16" s="225"/>
      <c r="K16" s="212"/>
      <c r="L16" s="212"/>
      <c r="M16" s="212"/>
      <c r="N16" s="111" t="s">
        <v>966</v>
      </c>
      <c r="O16" s="111">
        <v>63</v>
      </c>
      <c r="P16" s="248">
        <v>4.5</v>
      </c>
      <c r="Q16" s="111" t="s">
        <v>502</v>
      </c>
    </row>
    <row r="17" spans="1:17" s="29" customFormat="1" ht="12.75" x14ac:dyDescent="0.2">
      <c r="A17" s="111">
        <v>12</v>
      </c>
      <c r="B17" s="212"/>
      <c r="C17" s="225"/>
      <c r="D17" s="212"/>
      <c r="E17" s="212"/>
      <c r="F17" s="212"/>
      <c r="G17" s="212"/>
      <c r="H17" s="212"/>
      <c r="I17" s="212"/>
      <c r="J17" s="225"/>
      <c r="K17" s="212"/>
      <c r="L17" s="212"/>
      <c r="M17" s="212"/>
      <c r="N17" s="111" t="s">
        <v>967</v>
      </c>
      <c r="O17" s="111">
        <v>22</v>
      </c>
      <c r="P17" s="248">
        <v>3.1</v>
      </c>
      <c r="Q17" s="111" t="s">
        <v>502</v>
      </c>
    </row>
    <row r="18" spans="1:17" s="29" customFormat="1" ht="12.75" customHeight="1" x14ac:dyDescent="0.2">
      <c r="A18" s="111">
        <v>13</v>
      </c>
      <c r="B18" s="212"/>
      <c r="C18" s="225"/>
      <c r="D18" s="212">
        <v>2</v>
      </c>
      <c r="E18" s="212">
        <v>6.3</v>
      </c>
      <c r="F18" s="212" t="s">
        <v>957</v>
      </c>
      <c r="G18" s="212">
        <v>1</v>
      </c>
      <c r="H18" s="212">
        <v>166</v>
      </c>
      <c r="I18" s="212">
        <v>6.4</v>
      </c>
      <c r="J18" s="225"/>
      <c r="K18" s="212">
        <v>2</v>
      </c>
      <c r="L18" s="212"/>
      <c r="M18" s="212"/>
      <c r="N18" s="230" t="s">
        <v>968</v>
      </c>
      <c r="O18" s="111">
        <v>8</v>
      </c>
      <c r="P18" s="248">
        <v>7.8</v>
      </c>
      <c r="Q18" s="111" t="s">
        <v>329</v>
      </c>
    </row>
    <row r="19" spans="1:17" s="29" customFormat="1" ht="12.75" x14ac:dyDescent="0.2">
      <c r="A19" s="111">
        <v>14</v>
      </c>
      <c r="B19" s="212"/>
      <c r="C19" s="225"/>
      <c r="D19" s="212"/>
      <c r="E19" s="212"/>
      <c r="F19" s="212"/>
      <c r="G19" s="212"/>
      <c r="H19" s="212"/>
      <c r="I19" s="212"/>
      <c r="J19" s="225"/>
      <c r="K19" s="212"/>
      <c r="L19" s="212"/>
      <c r="M19" s="212"/>
      <c r="N19" s="111" t="s">
        <v>969</v>
      </c>
      <c r="O19" s="111">
        <v>124</v>
      </c>
      <c r="P19" s="248">
        <v>3.54</v>
      </c>
      <c r="Q19" s="111" t="s">
        <v>502</v>
      </c>
    </row>
    <row r="20" spans="1:17" s="29" customFormat="1" ht="12.75" x14ac:dyDescent="0.2">
      <c r="A20" s="111">
        <v>15</v>
      </c>
      <c r="B20" s="212"/>
      <c r="C20" s="225"/>
      <c r="D20" s="212"/>
      <c r="E20" s="212"/>
      <c r="F20" s="212"/>
      <c r="G20" s="212"/>
      <c r="H20" s="212"/>
      <c r="I20" s="212"/>
      <c r="J20" s="225"/>
      <c r="K20" s="212"/>
      <c r="L20" s="212"/>
      <c r="M20" s="212"/>
      <c r="N20" s="111" t="s">
        <v>970</v>
      </c>
      <c r="O20" s="111">
        <v>24</v>
      </c>
      <c r="P20" s="248">
        <v>7.9</v>
      </c>
      <c r="Q20" s="111" t="s">
        <v>502</v>
      </c>
    </row>
    <row r="21" spans="1:17" s="29" customFormat="1" ht="12" customHeight="1" x14ac:dyDescent="0.2">
      <c r="A21" s="111">
        <v>16</v>
      </c>
      <c r="B21" s="212"/>
      <c r="C21" s="225"/>
      <c r="D21" s="212"/>
      <c r="E21" s="212"/>
      <c r="F21" s="212"/>
      <c r="G21" s="212"/>
      <c r="H21" s="212"/>
      <c r="I21" s="212"/>
      <c r="J21" s="225"/>
      <c r="K21" s="212"/>
      <c r="L21" s="212"/>
      <c r="M21" s="212"/>
      <c r="N21" s="111" t="s">
        <v>971</v>
      </c>
      <c r="O21" s="111">
        <v>62</v>
      </c>
      <c r="P21" s="248">
        <v>0.02</v>
      </c>
      <c r="Q21" s="111" t="s">
        <v>955</v>
      </c>
    </row>
    <row r="22" spans="1:17" s="57" customFormat="1" ht="15" customHeight="1" x14ac:dyDescent="0.2">
      <c r="A22" s="245">
        <v>17</v>
      </c>
      <c r="B22" s="246">
        <v>1</v>
      </c>
      <c r="C22" s="247" t="s">
        <v>972</v>
      </c>
      <c r="D22" s="246">
        <v>1</v>
      </c>
      <c r="E22" s="246">
        <v>16</v>
      </c>
      <c r="F22" s="212">
        <v>19</v>
      </c>
      <c r="G22" s="212">
        <v>15</v>
      </c>
      <c r="H22" s="212">
        <v>390</v>
      </c>
      <c r="I22" s="212">
        <v>3.7</v>
      </c>
      <c r="J22" s="225" t="s">
        <v>973</v>
      </c>
      <c r="K22" s="212">
        <v>1</v>
      </c>
      <c r="L22" s="212"/>
      <c r="M22" s="212"/>
      <c r="N22" s="111" t="s">
        <v>974</v>
      </c>
      <c r="O22" s="111">
        <v>131</v>
      </c>
      <c r="P22" s="248">
        <v>13.2</v>
      </c>
      <c r="Q22" s="111" t="s">
        <v>502</v>
      </c>
    </row>
    <row r="23" spans="1:17" s="57" customFormat="1" ht="15" customHeight="1" x14ac:dyDescent="0.2">
      <c r="A23" s="245">
        <v>18</v>
      </c>
      <c r="B23" s="246"/>
      <c r="C23" s="247"/>
      <c r="D23" s="246"/>
      <c r="E23" s="246"/>
      <c r="F23" s="212"/>
      <c r="G23" s="212"/>
      <c r="H23" s="212"/>
      <c r="I23" s="212"/>
      <c r="J23" s="225"/>
      <c r="K23" s="212"/>
      <c r="L23" s="212"/>
      <c r="M23" s="212"/>
      <c r="N23" s="111" t="s">
        <v>975</v>
      </c>
      <c r="O23" s="111">
        <v>11</v>
      </c>
      <c r="P23" s="248">
        <v>15</v>
      </c>
      <c r="Q23" s="111" t="s">
        <v>502</v>
      </c>
    </row>
    <row r="24" spans="1:17" s="57" customFormat="1" ht="15" customHeight="1" x14ac:dyDescent="0.2">
      <c r="A24" s="245">
        <v>19</v>
      </c>
      <c r="B24" s="246"/>
      <c r="C24" s="247"/>
      <c r="D24" s="246"/>
      <c r="E24" s="246"/>
      <c r="F24" s="212"/>
      <c r="G24" s="212"/>
      <c r="H24" s="212"/>
      <c r="I24" s="212"/>
      <c r="J24" s="225"/>
      <c r="K24" s="212"/>
      <c r="L24" s="212"/>
      <c r="M24" s="212"/>
      <c r="N24" s="111" t="s">
        <v>976</v>
      </c>
      <c r="O24" s="111">
        <v>142</v>
      </c>
      <c r="P24" s="248">
        <v>2.2000000000000002</v>
      </c>
      <c r="Q24" s="111" t="s">
        <v>502</v>
      </c>
    </row>
    <row r="25" spans="1:17" s="57" customFormat="1" ht="15" customHeight="1" x14ac:dyDescent="0.2">
      <c r="A25" s="245">
        <v>20</v>
      </c>
      <c r="B25" s="246"/>
      <c r="C25" s="247"/>
      <c r="D25" s="246"/>
      <c r="E25" s="246"/>
      <c r="F25" s="212"/>
      <c r="G25" s="212"/>
      <c r="H25" s="212"/>
      <c r="I25" s="212"/>
      <c r="J25" s="225"/>
      <c r="K25" s="212"/>
      <c r="L25" s="212"/>
      <c r="M25" s="212"/>
      <c r="N25" s="111" t="s">
        <v>977</v>
      </c>
      <c r="O25" s="111">
        <v>115</v>
      </c>
      <c r="P25" s="248">
        <v>2</v>
      </c>
      <c r="Q25" s="111" t="s">
        <v>329</v>
      </c>
    </row>
    <row r="26" spans="1:17" s="57" customFormat="1" ht="15" customHeight="1" x14ac:dyDescent="0.2">
      <c r="A26" s="245">
        <v>21</v>
      </c>
      <c r="B26" s="246"/>
      <c r="C26" s="247"/>
      <c r="D26" s="246">
        <v>2</v>
      </c>
      <c r="E26" s="246">
        <v>16</v>
      </c>
      <c r="F26" s="212">
        <v>19</v>
      </c>
      <c r="G26" s="212">
        <v>12</v>
      </c>
      <c r="H26" s="212">
        <v>382</v>
      </c>
      <c r="I26" s="212">
        <v>3.7</v>
      </c>
      <c r="J26" s="225"/>
      <c r="K26" s="212">
        <v>2</v>
      </c>
      <c r="L26" s="212"/>
      <c r="M26" s="212"/>
      <c r="N26" s="111" t="s">
        <v>232</v>
      </c>
      <c r="O26" s="111">
        <v>60</v>
      </c>
      <c r="P26" s="248">
        <v>14.5</v>
      </c>
      <c r="Q26" s="111" t="s">
        <v>502</v>
      </c>
    </row>
    <row r="27" spans="1:17" s="57" customFormat="1" ht="15" customHeight="1" x14ac:dyDescent="0.2">
      <c r="A27" s="245">
        <v>22</v>
      </c>
      <c r="B27" s="246"/>
      <c r="C27" s="247"/>
      <c r="D27" s="246"/>
      <c r="E27" s="246"/>
      <c r="F27" s="212"/>
      <c r="G27" s="212"/>
      <c r="H27" s="212"/>
      <c r="I27" s="212"/>
      <c r="J27" s="225"/>
      <c r="K27" s="212"/>
      <c r="L27" s="212"/>
      <c r="M27" s="212"/>
      <c r="N27" s="111" t="s">
        <v>978</v>
      </c>
      <c r="O27" s="111">
        <v>145</v>
      </c>
      <c r="P27" s="248">
        <v>3.42</v>
      </c>
      <c r="Q27" s="111" t="s">
        <v>502</v>
      </c>
    </row>
    <row r="28" spans="1:17" s="57" customFormat="1" ht="14.25" customHeight="1" x14ac:dyDescent="0.2">
      <c r="A28" s="245">
        <v>23</v>
      </c>
      <c r="B28" s="246"/>
      <c r="C28" s="247"/>
      <c r="D28" s="246"/>
      <c r="E28" s="246"/>
      <c r="F28" s="212"/>
      <c r="G28" s="212"/>
      <c r="H28" s="212"/>
      <c r="I28" s="212"/>
      <c r="J28" s="225"/>
      <c r="K28" s="212"/>
      <c r="L28" s="212"/>
      <c r="M28" s="212"/>
      <c r="N28" s="111" t="s">
        <v>979</v>
      </c>
      <c r="O28" s="111">
        <v>10</v>
      </c>
      <c r="P28" s="248">
        <v>1.74</v>
      </c>
      <c r="Q28" s="111" t="s">
        <v>502</v>
      </c>
    </row>
    <row r="29" spans="1:17" s="57" customFormat="1" ht="14.25" customHeight="1" x14ac:dyDescent="0.2">
      <c r="A29" s="245">
        <v>24</v>
      </c>
      <c r="B29" s="246"/>
      <c r="C29" s="247"/>
      <c r="D29" s="246"/>
      <c r="E29" s="246"/>
      <c r="F29" s="212"/>
      <c r="G29" s="212"/>
      <c r="H29" s="212"/>
      <c r="I29" s="212"/>
      <c r="J29" s="225"/>
      <c r="K29" s="212"/>
      <c r="L29" s="212"/>
      <c r="M29" s="212"/>
      <c r="N29" s="111" t="s">
        <v>980</v>
      </c>
      <c r="O29" s="111">
        <v>35</v>
      </c>
      <c r="P29" s="248">
        <v>1.74</v>
      </c>
      <c r="Q29" s="111" t="s">
        <v>502</v>
      </c>
    </row>
    <row r="30" spans="1:17" s="57" customFormat="1" ht="14.25" customHeight="1" x14ac:dyDescent="0.2">
      <c r="A30" s="245">
        <v>25</v>
      </c>
      <c r="B30" s="246"/>
      <c r="C30" s="247"/>
      <c r="D30" s="246"/>
      <c r="E30" s="246"/>
      <c r="F30" s="212"/>
      <c r="G30" s="212"/>
      <c r="H30" s="212"/>
      <c r="I30" s="212"/>
      <c r="J30" s="225"/>
      <c r="K30" s="212"/>
      <c r="L30" s="212"/>
      <c r="M30" s="212"/>
      <c r="N30" s="111" t="s">
        <v>981</v>
      </c>
      <c r="O30" s="111">
        <v>153</v>
      </c>
      <c r="P30" s="248">
        <v>1.74</v>
      </c>
      <c r="Q30" s="111" t="s">
        <v>329</v>
      </c>
    </row>
    <row r="31" spans="1:17" s="57" customFormat="1" ht="12.75" customHeight="1" x14ac:dyDescent="0.2">
      <c r="A31" s="245">
        <v>26</v>
      </c>
      <c r="B31" s="246">
        <v>1</v>
      </c>
      <c r="C31" s="247" t="s">
        <v>982</v>
      </c>
      <c r="D31" s="246">
        <v>1</v>
      </c>
      <c r="E31" s="246">
        <v>6.3</v>
      </c>
      <c r="F31" s="212" t="s">
        <v>957</v>
      </c>
      <c r="G31" s="212">
        <v>3</v>
      </c>
      <c r="H31" s="212">
        <v>247</v>
      </c>
      <c r="I31" s="212">
        <v>6.1</v>
      </c>
      <c r="J31" s="225" t="s">
        <v>983</v>
      </c>
      <c r="K31" s="212">
        <v>1</v>
      </c>
      <c r="L31" s="212"/>
      <c r="M31" s="212"/>
      <c r="N31" s="111" t="s">
        <v>984</v>
      </c>
      <c r="O31" s="111">
        <v>31</v>
      </c>
      <c r="P31" s="248">
        <v>2.2200000000000002</v>
      </c>
      <c r="Q31" s="111" t="s">
        <v>502</v>
      </c>
    </row>
    <row r="32" spans="1:17" s="57" customFormat="1" ht="15" customHeight="1" x14ac:dyDescent="0.2">
      <c r="A32" s="245">
        <v>27</v>
      </c>
      <c r="B32" s="246"/>
      <c r="C32" s="247"/>
      <c r="D32" s="246"/>
      <c r="E32" s="246"/>
      <c r="F32" s="212"/>
      <c r="G32" s="212"/>
      <c r="H32" s="212"/>
      <c r="I32" s="212"/>
      <c r="J32" s="225"/>
      <c r="K32" s="212"/>
      <c r="L32" s="212"/>
      <c r="M32" s="212"/>
      <c r="N32" s="111" t="s">
        <v>985</v>
      </c>
      <c r="O32" s="111">
        <v>99</v>
      </c>
      <c r="P32" s="248">
        <v>6.91</v>
      </c>
      <c r="Q32" s="111" t="s">
        <v>502</v>
      </c>
    </row>
    <row r="33" spans="1:17" s="57" customFormat="1" ht="15" customHeight="1" x14ac:dyDescent="0.2">
      <c r="A33" s="245">
        <v>28</v>
      </c>
      <c r="B33" s="246"/>
      <c r="C33" s="247"/>
      <c r="D33" s="246"/>
      <c r="E33" s="246"/>
      <c r="F33" s="212"/>
      <c r="G33" s="212"/>
      <c r="H33" s="212"/>
      <c r="I33" s="212"/>
      <c r="J33" s="225"/>
      <c r="K33" s="212"/>
      <c r="L33" s="212"/>
      <c r="M33" s="212"/>
      <c r="N33" s="111" t="s">
        <v>986</v>
      </c>
      <c r="O33" s="111">
        <v>15</v>
      </c>
      <c r="P33" s="248">
        <v>4.4999999999999998E-2</v>
      </c>
      <c r="Q33" s="111" t="s">
        <v>329</v>
      </c>
    </row>
    <row r="34" spans="1:17" s="57" customFormat="1" ht="12.75" customHeight="1" x14ac:dyDescent="0.2">
      <c r="A34" s="245">
        <v>29</v>
      </c>
      <c r="B34" s="246"/>
      <c r="C34" s="247"/>
      <c r="D34" s="246">
        <v>2</v>
      </c>
      <c r="E34" s="246">
        <v>6.3</v>
      </c>
      <c r="F34" s="212" t="s">
        <v>957</v>
      </c>
      <c r="G34" s="212">
        <v>5</v>
      </c>
      <c r="H34" s="212">
        <v>182</v>
      </c>
      <c r="I34" s="212">
        <v>6.3</v>
      </c>
      <c r="J34" s="225"/>
      <c r="K34" s="212">
        <v>2</v>
      </c>
      <c r="L34" s="212"/>
      <c r="M34" s="212"/>
      <c r="N34" s="111" t="s">
        <v>987</v>
      </c>
      <c r="O34" s="111">
        <v>209</v>
      </c>
      <c r="P34" s="248">
        <v>4.4999999999999998E-2</v>
      </c>
      <c r="Q34" s="111" t="s">
        <v>329</v>
      </c>
    </row>
    <row r="35" spans="1:17" s="57" customFormat="1" ht="12.75" x14ac:dyDescent="0.2">
      <c r="A35" s="245">
        <v>30</v>
      </c>
      <c r="B35" s="246"/>
      <c r="C35" s="247"/>
      <c r="D35" s="246"/>
      <c r="E35" s="246"/>
      <c r="F35" s="212"/>
      <c r="G35" s="212"/>
      <c r="H35" s="212"/>
      <c r="I35" s="212"/>
      <c r="J35" s="225"/>
      <c r="K35" s="212"/>
      <c r="L35" s="212"/>
      <c r="M35" s="212"/>
      <c r="N35" s="111" t="s">
        <v>988</v>
      </c>
      <c r="O35" s="111">
        <v>11</v>
      </c>
      <c r="P35" s="248">
        <v>2.41</v>
      </c>
      <c r="Q35" s="111" t="s">
        <v>502</v>
      </c>
    </row>
    <row r="36" spans="1:17" s="57" customFormat="1" ht="15" customHeight="1" x14ac:dyDescent="0.2">
      <c r="A36" s="245">
        <v>31</v>
      </c>
      <c r="B36" s="246"/>
      <c r="C36" s="247"/>
      <c r="D36" s="246"/>
      <c r="E36" s="246"/>
      <c r="F36" s="212"/>
      <c r="G36" s="212"/>
      <c r="H36" s="212"/>
      <c r="I36" s="212"/>
      <c r="J36" s="225"/>
      <c r="K36" s="212"/>
      <c r="L36" s="212"/>
      <c r="M36" s="212"/>
      <c r="N36" s="111" t="s">
        <v>989</v>
      </c>
      <c r="O36" s="111">
        <v>109</v>
      </c>
      <c r="P36" s="248">
        <v>3.48</v>
      </c>
      <c r="Q36" s="111" t="s">
        <v>502</v>
      </c>
    </row>
    <row r="37" spans="1:17" s="57" customFormat="1" ht="17.25" customHeight="1" x14ac:dyDescent="0.2">
      <c r="A37" s="245">
        <v>32</v>
      </c>
      <c r="B37" s="246">
        <v>1</v>
      </c>
      <c r="C37" s="249" t="s">
        <v>990</v>
      </c>
      <c r="D37" s="246">
        <v>1</v>
      </c>
      <c r="E37" s="246">
        <v>6.3</v>
      </c>
      <c r="F37" s="212">
        <v>14</v>
      </c>
      <c r="G37" s="212">
        <v>5</v>
      </c>
      <c r="H37" s="212">
        <v>295</v>
      </c>
      <c r="I37" s="212">
        <v>6.2</v>
      </c>
      <c r="J37" s="250" t="s">
        <v>991</v>
      </c>
      <c r="K37" s="212">
        <v>1</v>
      </c>
      <c r="L37" s="212"/>
      <c r="M37" s="212"/>
      <c r="N37" s="111" t="s">
        <v>992</v>
      </c>
      <c r="O37" s="111">
        <v>4</v>
      </c>
      <c r="P37" s="248">
        <v>5.8</v>
      </c>
      <c r="Q37" s="111" t="s">
        <v>502</v>
      </c>
    </row>
    <row r="38" spans="1:17" s="57" customFormat="1" ht="17.25" customHeight="1" x14ac:dyDescent="0.2">
      <c r="A38" s="245">
        <v>33</v>
      </c>
      <c r="B38" s="246"/>
      <c r="C38" s="249"/>
      <c r="D38" s="246"/>
      <c r="E38" s="246"/>
      <c r="F38" s="212"/>
      <c r="G38" s="212"/>
      <c r="H38" s="212"/>
      <c r="I38" s="212"/>
      <c r="J38" s="250"/>
      <c r="K38" s="212"/>
      <c r="L38" s="212"/>
      <c r="M38" s="212"/>
      <c r="N38" s="111" t="s">
        <v>993</v>
      </c>
      <c r="O38" s="111">
        <v>235</v>
      </c>
      <c r="P38" s="248">
        <v>2.8</v>
      </c>
      <c r="Q38" s="111" t="s">
        <v>502</v>
      </c>
    </row>
    <row r="39" spans="1:17" s="57" customFormat="1" ht="15" customHeight="1" x14ac:dyDescent="0.2">
      <c r="A39" s="245">
        <v>34</v>
      </c>
      <c r="B39" s="246"/>
      <c r="C39" s="249"/>
      <c r="D39" s="246"/>
      <c r="E39" s="246"/>
      <c r="F39" s="212"/>
      <c r="G39" s="212"/>
      <c r="H39" s="212"/>
      <c r="I39" s="212"/>
      <c r="J39" s="250"/>
      <c r="K39" s="212"/>
      <c r="L39" s="212"/>
      <c r="M39" s="212"/>
      <c r="N39" s="111" t="s">
        <v>994</v>
      </c>
      <c r="O39" s="111">
        <v>68</v>
      </c>
      <c r="P39" s="248">
        <v>0.05</v>
      </c>
      <c r="Q39" s="111" t="s">
        <v>329</v>
      </c>
    </row>
    <row r="40" spans="1:17" s="57" customFormat="1" ht="15" customHeight="1" x14ac:dyDescent="0.2">
      <c r="A40" s="245">
        <v>35</v>
      </c>
      <c r="B40" s="246"/>
      <c r="C40" s="249"/>
      <c r="D40" s="246">
        <v>2</v>
      </c>
      <c r="E40" s="246">
        <v>6.3</v>
      </c>
      <c r="F40" s="212">
        <v>14</v>
      </c>
      <c r="G40" s="212">
        <v>3</v>
      </c>
      <c r="H40" s="212">
        <v>169</v>
      </c>
      <c r="I40" s="212">
        <v>6.3</v>
      </c>
      <c r="J40" s="250"/>
      <c r="K40" s="212">
        <v>2</v>
      </c>
      <c r="L40" s="212"/>
      <c r="M40" s="212"/>
      <c r="N40" s="111" t="s">
        <v>995</v>
      </c>
      <c r="O40" s="111">
        <v>101</v>
      </c>
      <c r="P40" s="248">
        <v>4.24</v>
      </c>
      <c r="Q40" s="111" t="s">
        <v>502</v>
      </c>
    </row>
    <row r="41" spans="1:17" s="57" customFormat="1" ht="15" customHeight="1" x14ac:dyDescent="0.2">
      <c r="A41" s="245">
        <v>36</v>
      </c>
      <c r="B41" s="246"/>
      <c r="C41" s="249"/>
      <c r="D41" s="246"/>
      <c r="E41" s="246"/>
      <c r="F41" s="212"/>
      <c r="G41" s="212"/>
      <c r="H41" s="212"/>
      <c r="I41" s="212"/>
      <c r="J41" s="250"/>
      <c r="K41" s="212"/>
      <c r="L41" s="212"/>
      <c r="M41" s="212"/>
      <c r="N41" s="111" t="s">
        <v>996</v>
      </c>
      <c r="O41" s="111">
        <v>25</v>
      </c>
      <c r="P41" s="248">
        <v>2.64</v>
      </c>
      <c r="Q41" s="111" t="s">
        <v>502</v>
      </c>
    </row>
    <row r="42" spans="1:17" s="57" customFormat="1" ht="23.25" customHeight="1" x14ac:dyDescent="0.2">
      <c r="A42" s="245">
        <v>37</v>
      </c>
      <c r="B42" s="246"/>
      <c r="C42" s="249"/>
      <c r="D42" s="246"/>
      <c r="E42" s="246"/>
      <c r="F42" s="212"/>
      <c r="G42" s="212"/>
      <c r="H42" s="212"/>
      <c r="I42" s="212"/>
      <c r="J42" s="250"/>
      <c r="K42" s="212"/>
      <c r="L42" s="212"/>
      <c r="M42" s="212"/>
      <c r="N42" s="111" t="s">
        <v>997</v>
      </c>
      <c r="O42" s="111">
        <v>220</v>
      </c>
      <c r="P42" s="251">
        <v>0.05</v>
      </c>
      <c r="Q42" s="111" t="s">
        <v>329</v>
      </c>
    </row>
    <row r="43" spans="1:17" s="57" customFormat="1" ht="14.25" customHeight="1" x14ac:dyDescent="0.2">
      <c r="A43" s="245">
        <v>38</v>
      </c>
      <c r="B43" s="246">
        <v>1</v>
      </c>
      <c r="C43" s="247" t="s">
        <v>998</v>
      </c>
      <c r="D43" s="246">
        <v>1</v>
      </c>
      <c r="E43" s="246">
        <v>4</v>
      </c>
      <c r="F43" s="212" t="s">
        <v>957</v>
      </c>
      <c r="G43" s="212">
        <v>3</v>
      </c>
      <c r="H43" s="212">
        <v>36</v>
      </c>
      <c r="I43" s="212">
        <v>6.2</v>
      </c>
      <c r="J43" s="225" t="s">
        <v>999</v>
      </c>
      <c r="K43" s="212">
        <v>1</v>
      </c>
      <c r="L43" s="212"/>
      <c r="M43" s="212"/>
      <c r="N43" s="111" t="s">
        <v>1000</v>
      </c>
      <c r="O43" s="111">
        <v>67</v>
      </c>
      <c r="P43" s="248">
        <v>0.03</v>
      </c>
      <c r="Q43" s="111" t="s">
        <v>955</v>
      </c>
    </row>
    <row r="44" spans="1:17" s="57" customFormat="1" ht="14.25" customHeight="1" x14ac:dyDescent="0.2">
      <c r="A44" s="245">
        <v>38</v>
      </c>
      <c r="B44" s="246"/>
      <c r="C44" s="247"/>
      <c r="D44" s="246"/>
      <c r="E44" s="246"/>
      <c r="F44" s="212"/>
      <c r="G44" s="212"/>
      <c r="H44" s="212"/>
      <c r="I44" s="212"/>
      <c r="J44" s="225"/>
      <c r="K44" s="212"/>
      <c r="L44" s="212"/>
      <c r="M44" s="212"/>
      <c r="N44" s="111" t="s">
        <v>1001</v>
      </c>
      <c r="O44" s="111">
        <v>31</v>
      </c>
      <c r="P44" s="248">
        <v>2.13</v>
      </c>
      <c r="Q44" s="111" t="s">
        <v>502</v>
      </c>
    </row>
    <row r="45" spans="1:17" s="57" customFormat="1" ht="15.75" customHeight="1" x14ac:dyDescent="0.2">
      <c r="A45" s="245">
        <v>39</v>
      </c>
      <c r="B45" s="246"/>
      <c r="C45" s="247"/>
      <c r="D45" s="246"/>
      <c r="E45" s="246"/>
      <c r="F45" s="212"/>
      <c r="G45" s="212"/>
      <c r="H45" s="212"/>
      <c r="I45" s="212"/>
      <c r="J45" s="225"/>
      <c r="K45" s="212"/>
      <c r="L45" s="212"/>
      <c r="M45" s="212"/>
      <c r="N45" s="111" t="s">
        <v>1002</v>
      </c>
      <c r="O45" s="111">
        <v>33</v>
      </c>
      <c r="P45" s="248">
        <v>5.5</v>
      </c>
      <c r="Q45" s="111" t="s">
        <v>502</v>
      </c>
    </row>
    <row r="46" spans="1:17" s="57" customFormat="1" ht="21.75" customHeight="1" x14ac:dyDescent="0.2">
      <c r="A46" s="245">
        <v>40</v>
      </c>
      <c r="B46" s="246"/>
      <c r="C46" s="247"/>
      <c r="D46" s="246">
        <v>2</v>
      </c>
      <c r="E46" s="246">
        <v>4</v>
      </c>
      <c r="F46" s="212" t="s">
        <v>957</v>
      </c>
      <c r="G46" s="212">
        <v>1</v>
      </c>
      <c r="H46" s="212">
        <v>37</v>
      </c>
      <c r="I46" s="212">
        <v>6.3</v>
      </c>
      <c r="J46" s="225"/>
      <c r="K46" s="212">
        <v>2</v>
      </c>
      <c r="L46" s="212"/>
      <c r="M46" s="212"/>
      <c r="N46" s="111" t="s">
        <v>1003</v>
      </c>
      <c r="O46" s="111">
        <v>11</v>
      </c>
      <c r="P46" s="248">
        <v>4.26</v>
      </c>
      <c r="Q46" s="111" t="s">
        <v>502</v>
      </c>
    </row>
    <row r="47" spans="1:17" s="57" customFormat="1" ht="21.75" customHeight="1" x14ac:dyDescent="0.2">
      <c r="A47" s="245"/>
      <c r="B47" s="246"/>
      <c r="C47" s="247"/>
      <c r="D47" s="246"/>
      <c r="E47" s="246"/>
      <c r="F47" s="212"/>
      <c r="G47" s="212"/>
      <c r="H47" s="212"/>
      <c r="I47" s="212"/>
      <c r="J47" s="225"/>
      <c r="K47" s="212"/>
      <c r="L47" s="212"/>
      <c r="M47" s="212"/>
      <c r="N47" s="111" t="s">
        <v>1266</v>
      </c>
      <c r="O47" s="111">
        <v>37</v>
      </c>
      <c r="P47" s="248">
        <v>3.5</v>
      </c>
      <c r="Q47" s="111" t="s">
        <v>502</v>
      </c>
    </row>
    <row r="48" spans="1:17" s="57" customFormat="1" ht="21.75" customHeight="1" x14ac:dyDescent="0.2">
      <c r="A48" s="245">
        <v>40</v>
      </c>
      <c r="B48" s="246"/>
      <c r="C48" s="247"/>
      <c r="D48" s="246"/>
      <c r="E48" s="246"/>
      <c r="F48" s="212"/>
      <c r="G48" s="212"/>
      <c r="H48" s="212"/>
      <c r="I48" s="212"/>
      <c r="J48" s="225"/>
      <c r="K48" s="212"/>
      <c r="L48" s="212"/>
      <c r="M48" s="212"/>
      <c r="N48" s="111" t="s">
        <v>1004</v>
      </c>
      <c r="O48" s="111">
        <v>66</v>
      </c>
      <c r="P48" s="248">
        <v>0.03</v>
      </c>
      <c r="Q48" s="111" t="s">
        <v>955</v>
      </c>
    </row>
    <row r="49" spans="1:17" s="57" customFormat="1" ht="24.75" customHeight="1" x14ac:dyDescent="0.2">
      <c r="A49" s="245">
        <v>41</v>
      </c>
      <c r="B49" s="246">
        <v>1</v>
      </c>
      <c r="C49" s="247" t="s">
        <v>1005</v>
      </c>
      <c r="D49" s="246">
        <v>1</v>
      </c>
      <c r="E49" s="246">
        <v>10</v>
      </c>
      <c r="F49" s="212">
        <v>17</v>
      </c>
      <c r="G49" s="212">
        <v>14</v>
      </c>
      <c r="H49" s="212">
        <v>163</v>
      </c>
      <c r="I49" s="212">
        <v>6.3</v>
      </c>
      <c r="J49" s="225" t="s">
        <v>1006</v>
      </c>
      <c r="K49" s="212">
        <v>1</v>
      </c>
      <c r="L49" s="212"/>
      <c r="M49" s="212"/>
      <c r="N49" s="111" t="s">
        <v>1007</v>
      </c>
      <c r="O49" s="111">
        <v>26</v>
      </c>
      <c r="P49" s="248">
        <v>4.74</v>
      </c>
      <c r="Q49" s="111" t="s">
        <v>502</v>
      </c>
    </row>
    <row r="50" spans="1:17" s="57" customFormat="1" ht="12.75" x14ac:dyDescent="0.2">
      <c r="A50" s="245">
        <v>42</v>
      </c>
      <c r="B50" s="246"/>
      <c r="C50" s="247"/>
      <c r="D50" s="246"/>
      <c r="E50" s="246"/>
      <c r="F50" s="212"/>
      <c r="G50" s="212"/>
      <c r="H50" s="212"/>
      <c r="I50" s="212"/>
      <c r="J50" s="225"/>
      <c r="K50" s="212"/>
      <c r="L50" s="212"/>
      <c r="M50" s="212"/>
      <c r="N50" s="111" t="s">
        <v>1008</v>
      </c>
      <c r="O50" s="111">
        <v>35</v>
      </c>
      <c r="P50" s="248">
        <v>4.4000000000000004</v>
      </c>
      <c r="Q50" s="111" t="s">
        <v>502</v>
      </c>
    </row>
    <row r="51" spans="1:17" s="57" customFormat="1" ht="12.75" x14ac:dyDescent="0.2">
      <c r="A51" s="245">
        <v>43</v>
      </c>
      <c r="B51" s="246"/>
      <c r="C51" s="247"/>
      <c r="D51" s="246"/>
      <c r="E51" s="246"/>
      <c r="F51" s="212"/>
      <c r="G51" s="212"/>
      <c r="H51" s="212"/>
      <c r="I51" s="212"/>
      <c r="J51" s="225"/>
      <c r="K51" s="212"/>
      <c r="L51" s="212"/>
      <c r="M51" s="212"/>
      <c r="N51" s="111" t="s">
        <v>186</v>
      </c>
      <c r="O51" s="111">
        <v>44</v>
      </c>
      <c r="P51" s="248">
        <v>0.03</v>
      </c>
      <c r="Q51" s="111" t="s">
        <v>955</v>
      </c>
    </row>
    <row r="52" spans="1:17" s="57" customFormat="1" ht="12.75" x14ac:dyDescent="0.2">
      <c r="A52" s="245">
        <v>44</v>
      </c>
      <c r="B52" s="246"/>
      <c r="C52" s="247"/>
      <c r="D52" s="246"/>
      <c r="E52" s="246"/>
      <c r="F52" s="212"/>
      <c r="G52" s="212"/>
      <c r="H52" s="212"/>
      <c r="I52" s="212"/>
      <c r="J52" s="225"/>
      <c r="K52" s="212"/>
      <c r="L52" s="212"/>
      <c r="M52" s="212"/>
      <c r="N52" s="111" t="s">
        <v>187</v>
      </c>
      <c r="O52" s="111">
        <v>26</v>
      </c>
      <c r="P52" s="248">
        <v>17.47</v>
      </c>
      <c r="Q52" s="111" t="s">
        <v>502</v>
      </c>
    </row>
    <row r="53" spans="1:17" s="57" customFormat="1" ht="12.75" x14ac:dyDescent="0.2">
      <c r="A53" s="245">
        <v>45</v>
      </c>
      <c r="B53" s="246"/>
      <c r="C53" s="247"/>
      <c r="D53" s="246"/>
      <c r="E53" s="246"/>
      <c r="F53" s="212"/>
      <c r="G53" s="212"/>
      <c r="H53" s="212"/>
      <c r="I53" s="212"/>
      <c r="J53" s="225"/>
      <c r="K53" s="212"/>
      <c r="L53" s="212"/>
      <c r="M53" s="212"/>
      <c r="N53" s="111" t="s">
        <v>188</v>
      </c>
      <c r="O53" s="111">
        <v>0</v>
      </c>
      <c r="P53" s="248">
        <v>0.39</v>
      </c>
      <c r="Q53" s="111" t="s">
        <v>329</v>
      </c>
    </row>
    <row r="54" spans="1:17" s="57" customFormat="1" ht="12.75" x14ac:dyDescent="0.2">
      <c r="A54" s="245">
        <v>46</v>
      </c>
      <c r="B54" s="246"/>
      <c r="C54" s="247"/>
      <c r="D54" s="246">
        <v>2</v>
      </c>
      <c r="E54" s="246">
        <v>10</v>
      </c>
      <c r="F54" s="212">
        <v>17</v>
      </c>
      <c r="G54" s="212">
        <v>6</v>
      </c>
      <c r="H54" s="212">
        <v>343</v>
      </c>
      <c r="I54" s="212">
        <v>6.3</v>
      </c>
      <c r="J54" s="225"/>
      <c r="K54" s="212">
        <v>2</v>
      </c>
      <c r="L54" s="212"/>
      <c r="M54" s="212"/>
      <c r="N54" s="230" t="s">
        <v>1009</v>
      </c>
      <c r="O54" s="111">
        <v>48</v>
      </c>
      <c r="P54" s="248">
        <v>9</v>
      </c>
      <c r="Q54" s="111" t="s">
        <v>1010</v>
      </c>
    </row>
    <row r="55" spans="1:17" s="57" customFormat="1" ht="12.75" x14ac:dyDescent="0.2">
      <c r="A55" s="245">
        <v>47</v>
      </c>
      <c r="B55" s="246"/>
      <c r="C55" s="247"/>
      <c r="D55" s="246"/>
      <c r="E55" s="246"/>
      <c r="F55" s="212"/>
      <c r="G55" s="212"/>
      <c r="H55" s="212"/>
      <c r="I55" s="212"/>
      <c r="J55" s="225"/>
      <c r="K55" s="212"/>
      <c r="L55" s="212"/>
      <c r="M55" s="212"/>
      <c r="N55" s="230" t="s">
        <v>1011</v>
      </c>
      <c r="O55" s="111">
        <v>285</v>
      </c>
      <c r="P55" s="248">
        <v>0.39</v>
      </c>
      <c r="Q55" s="111" t="s">
        <v>329</v>
      </c>
    </row>
    <row r="56" spans="1:17" s="57" customFormat="1" ht="12.75" x14ac:dyDescent="0.2">
      <c r="A56" s="245">
        <v>48</v>
      </c>
      <c r="B56" s="246"/>
      <c r="C56" s="247"/>
      <c r="D56" s="246"/>
      <c r="E56" s="246"/>
      <c r="F56" s="212"/>
      <c r="G56" s="212"/>
      <c r="H56" s="212"/>
      <c r="I56" s="212"/>
      <c r="J56" s="225"/>
      <c r="K56" s="212"/>
      <c r="L56" s="212"/>
      <c r="M56" s="212"/>
      <c r="N56" s="230" t="s">
        <v>189</v>
      </c>
      <c r="O56" s="111">
        <v>0</v>
      </c>
      <c r="P56" s="248">
        <v>0.03</v>
      </c>
      <c r="Q56" s="111" t="s">
        <v>955</v>
      </c>
    </row>
    <row r="57" spans="1:17" s="57" customFormat="1" ht="12.75" x14ac:dyDescent="0.2">
      <c r="A57" s="245">
        <v>49</v>
      </c>
      <c r="B57" s="246"/>
      <c r="C57" s="247"/>
      <c r="D57" s="246"/>
      <c r="E57" s="246"/>
      <c r="F57" s="212"/>
      <c r="G57" s="212"/>
      <c r="H57" s="212"/>
      <c r="I57" s="212"/>
      <c r="J57" s="225"/>
      <c r="K57" s="212"/>
      <c r="L57" s="212"/>
      <c r="M57" s="212"/>
      <c r="N57" s="230" t="s">
        <v>194</v>
      </c>
      <c r="O57" s="111">
        <v>81</v>
      </c>
      <c r="P57" s="248">
        <v>9.9</v>
      </c>
      <c r="Q57" s="111" t="s">
        <v>502</v>
      </c>
    </row>
    <row r="58" spans="1:17" s="57" customFormat="1" ht="14.25" customHeight="1" x14ac:dyDescent="0.2">
      <c r="A58" s="245">
        <v>50</v>
      </c>
      <c r="B58" s="246"/>
      <c r="C58" s="247"/>
      <c r="D58" s="246"/>
      <c r="E58" s="246"/>
      <c r="F58" s="212"/>
      <c r="G58" s="212"/>
      <c r="H58" s="212"/>
      <c r="I58" s="212"/>
      <c r="J58" s="225"/>
      <c r="K58" s="212"/>
      <c r="L58" s="212"/>
      <c r="M58" s="212"/>
      <c r="N58" s="230" t="s">
        <v>1012</v>
      </c>
      <c r="O58" s="111">
        <v>38</v>
      </c>
      <c r="P58" s="248">
        <v>3.15</v>
      </c>
      <c r="Q58" s="111" t="s">
        <v>502</v>
      </c>
    </row>
    <row r="59" spans="1:17" s="57" customFormat="1" ht="12.75" customHeight="1" x14ac:dyDescent="0.2">
      <c r="A59" s="245">
        <v>51</v>
      </c>
      <c r="B59" s="246">
        <v>1</v>
      </c>
      <c r="C59" s="247" t="s">
        <v>1013</v>
      </c>
      <c r="D59" s="246">
        <v>1</v>
      </c>
      <c r="E59" s="246">
        <v>6.3</v>
      </c>
      <c r="F59" s="212">
        <v>14</v>
      </c>
      <c r="G59" s="212">
        <v>6</v>
      </c>
      <c r="H59" s="212">
        <v>256</v>
      </c>
      <c r="I59" s="212">
        <v>6.4</v>
      </c>
      <c r="J59" s="225" t="s">
        <v>1014</v>
      </c>
      <c r="K59" s="212">
        <v>1</v>
      </c>
      <c r="L59" s="212"/>
      <c r="M59" s="212"/>
      <c r="N59" s="111" t="s">
        <v>260</v>
      </c>
      <c r="O59" s="111">
        <v>10</v>
      </c>
      <c r="P59" s="248">
        <v>4.9000000000000004</v>
      </c>
      <c r="Q59" s="111" t="s">
        <v>502</v>
      </c>
    </row>
    <row r="60" spans="1:17" s="57" customFormat="1" ht="12.75" x14ac:dyDescent="0.2">
      <c r="A60" s="245">
        <v>52</v>
      </c>
      <c r="B60" s="246"/>
      <c r="C60" s="247"/>
      <c r="D60" s="246"/>
      <c r="E60" s="246"/>
      <c r="F60" s="212"/>
      <c r="G60" s="212"/>
      <c r="H60" s="212"/>
      <c r="I60" s="212"/>
      <c r="J60" s="225"/>
      <c r="K60" s="212"/>
      <c r="L60" s="212"/>
      <c r="M60" s="212"/>
      <c r="N60" s="111" t="s">
        <v>266</v>
      </c>
      <c r="O60" s="111">
        <v>22</v>
      </c>
      <c r="P60" s="248">
        <v>5.6</v>
      </c>
      <c r="Q60" s="111" t="s">
        <v>502</v>
      </c>
    </row>
    <row r="61" spans="1:17" s="57" customFormat="1" ht="12.75" x14ac:dyDescent="0.2">
      <c r="A61" s="245">
        <v>53</v>
      </c>
      <c r="B61" s="246"/>
      <c r="C61" s="247"/>
      <c r="D61" s="246"/>
      <c r="E61" s="246"/>
      <c r="F61" s="212"/>
      <c r="G61" s="212"/>
      <c r="H61" s="212"/>
      <c r="I61" s="212"/>
      <c r="J61" s="225"/>
      <c r="K61" s="212"/>
      <c r="L61" s="212"/>
      <c r="M61" s="212"/>
      <c r="N61" s="111" t="s">
        <v>265</v>
      </c>
      <c r="O61" s="111">
        <v>94</v>
      </c>
      <c r="P61" s="248">
        <v>0.2</v>
      </c>
      <c r="Q61" s="111" t="s">
        <v>329</v>
      </c>
    </row>
    <row r="62" spans="1:17" s="57" customFormat="1" ht="12.75" x14ac:dyDescent="0.2">
      <c r="A62" s="245">
        <v>54</v>
      </c>
      <c r="B62" s="246"/>
      <c r="C62" s="247"/>
      <c r="D62" s="246">
        <v>2</v>
      </c>
      <c r="E62" s="246">
        <v>6.3</v>
      </c>
      <c r="F62" s="212">
        <v>14</v>
      </c>
      <c r="G62" s="212">
        <v>5</v>
      </c>
      <c r="H62" s="212">
        <v>91</v>
      </c>
      <c r="I62" s="212">
        <v>6.5</v>
      </c>
      <c r="J62" s="225"/>
      <c r="K62" s="212">
        <v>2</v>
      </c>
      <c r="L62" s="212"/>
      <c r="M62" s="212"/>
      <c r="N62" s="111" t="s">
        <v>1015</v>
      </c>
      <c r="O62" s="111">
        <v>90</v>
      </c>
      <c r="P62" s="248">
        <v>0.2</v>
      </c>
      <c r="Q62" s="111" t="s">
        <v>329</v>
      </c>
    </row>
    <row r="63" spans="1:17" s="57" customFormat="1" ht="12.75" x14ac:dyDescent="0.2">
      <c r="A63" s="245">
        <v>55</v>
      </c>
      <c r="B63" s="246"/>
      <c r="C63" s="247"/>
      <c r="D63" s="246"/>
      <c r="E63" s="246"/>
      <c r="F63" s="212"/>
      <c r="G63" s="212"/>
      <c r="H63" s="212"/>
      <c r="I63" s="212"/>
      <c r="J63" s="225"/>
      <c r="K63" s="212"/>
      <c r="L63" s="212"/>
      <c r="M63" s="212"/>
      <c r="N63" s="111" t="s">
        <v>1016</v>
      </c>
      <c r="O63" s="111">
        <v>17</v>
      </c>
      <c r="P63" s="248">
        <v>1.55</v>
      </c>
      <c r="Q63" s="111" t="s">
        <v>502</v>
      </c>
    </row>
    <row r="64" spans="1:17" s="57" customFormat="1" ht="25.5" customHeight="1" x14ac:dyDescent="0.2">
      <c r="A64" s="245">
        <v>56</v>
      </c>
      <c r="B64" s="246"/>
      <c r="C64" s="247"/>
      <c r="D64" s="246"/>
      <c r="E64" s="246"/>
      <c r="F64" s="212"/>
      <c r="G64" s="212"/>
      <c r="H64" s="212"/>
      <c r="I64" s="212"/>
      <c r="J64" s="225"/>
      <c r="K64" s="212"/>
      <c r="L64" s="212"/>
      <c r="M64" s="212"/>
      <c r="N64" s="111" t="s">
        <v>1017</v>
      </c>
      <c r="O64" s="111">
        <v>51</v>
      </c>
      <c r="P64" s="251">
        <v>2</v>
      </c>
      <c r="Q64" s="111" t="s">
        <v>502</v>
      </c>
    </row>
    <row r="65" spans="1:17" s="57" customFormat="1" ht="12.75" customHeight="1" x14ac:dyDescent="0.2">
      <c r="A65" s="245">
        <v>57</v>
      </c>
      <c r="B65" s="246">
        <v>1</v>
      </c>
      <c r="C65" s="247" t="s">
        <v>1018</v>
      </c>
      <c r="D65" s="246">
        <v>1</v>
      </c>
      <c r="E65" s="246">
        <v>6.3</v>
      </c>
      <c r="F65" s="212">
        <v>19</v>
      </c>
      <c r="G65" s="212">
        <v>19</v>
      </c>
      <c r="H65" s="212">
        <v>225</v>
      </c>
      <c r="I65" s="212">
        <v>6.4</v>
      </c>
      <c r="J65" s="225" t="s">
        <v>1019</v>
      </c>
      <c r="K65" s="212">
        <v>1</v>
      </c>
      <c r="L65" s="212"/>
      <c r="M65" s="212"/>
      <c r="N65" s="111" t="s">
        <v>1020</v>
      </c>
      <c r="O65" s="111">
        <v>22</v>
      </c>
      <c r="P65" s="248">
        <v>4.74</v>
      </c>
      <c r="Q65" s="111" t="s">
        <v>502</v>
      </c>
    </row>
    <row r="66" spans="1:17" s="57" customFormat="1" ht="12.75" customHeight="1" x14ac:dyDescent="0.2">
      <c r="A66" s="245">
        <v>58</v>
      </c>
      <c r="B66" s="246"/>
      <c r="C66" s="247"/>
      <c r="D66" s="246"/>
      <c r="E66" s="246"/>
      <c r="F66" s="212"/>
      <c r="G66" s="212"/>
      <c r="H66" s="212"/>
      <c r="I66" s="212"/>
      <c r="J66" s="225"/>
      <c r="K66" s="212"/>
      <c r="L66" s="212"/>
      <c r="M66" s="212"/>
      <c r="N66" s="111" t="s">
        <v>1021</v>
      </c>
      <c r="O66" s="111">
        <v>0</v>
      </c>
      <c r="P66" s="248">
        <v>0.03</v>
      </c>
      <c r="Q66" s="111" t="s">
        <v>955</v>
      </c>
    </row>
    <row r="67" spans="1:17" s="57" customFormat="1" ht="12.75" x14ac:dyDescent="0.2">
      <c r="A67" s="245">
        <v>59</v>
      </c>
      <c r="B67" s="246"/>
      <c r="C67" s="247"/>
      <c r="D67" s="246"/>
      <c r="E67" s="246"/>
      <c r="F67" s="212"/>
      <c r="G67" s="212"/>
      <c r="H67" s="212"/>
      <c r="I67" s="212"/>
      <c r="J67" s="225"/>
      <c r="K67" s="212"/>
      <c r="L67" s="212"/>
      <c r="M67" s="212"/>
      <c r="N67" s="111" t="s">
        <v>1022</v>
      </c>
      <c r="O67" s="111">
        <v>1</v>
      </c>
      <c r="P67" s="248">
        <v>0.42</v>
      </c>
      <c r="Q67" s="111" t="s">
        <v>329</v>
      </c>
    </row>
    <row r="68" spans="1:17" s="57" customFormat="1" ht="12.75" x14ac:dyDescent="0.2">
      <c r="A68" s="245">
        <v>60</v>
      </c>
      <c r="B68" s="246"/>
      <c r="C68" s="247"/>
      <c r="D68" s="246"/>
      <c r="E68" s="246"/>
      <c r="F68" s="212"/>
      <c r="G68" s="212"/>
      <c r="H68" s="212"/>
      <c r="I68" s="212"/>
      <c r="J68" s="225"/>
      <c r="K68" s="212"/>
      <c r="L68" s="212"/>
      <c r="M68" s="212"/>
      <c r="N68" s="111" t="s">
        <v>1023</v>
      </c>
      <c r="O68" s="111">
        <v>56</v>
      </c>
      <c r="P68" s="248">
        <v>7.1999999999999995E-2</v>
      </c>
      <c r="Q68" s="111" t="s">
        <v>329</v>
      </c>
    </row>
    <row r="69" spans="1:17" s="57" customFormat="1" ht="12.75" x14ac:dyDescent="0.2">
      <c r="A69" s="245">
        <v>61</v>
      </c>
      <c r="B69" s="246"/>
      <c r="C69" s="247"/>
      <c r="D69" s="246"/>
      <c r="E69" s="246"/>
      <c r="F69" s="212"/>
      <c r="G69" s="212"/>
      <c r="H69" s="212"/>
      <c r="I69" s="212"/>
      <c r="J69" s="225"/>
      <c r="K69" s="212"/>
      <c r="L69" s="212"/>
      <c r="M69" s="212"/>
      <c r="N69" s="111" t="s">
        <v>1024</v>
      </c>
      <c r="O69" s="111">
        <v>48</v>
      </c>
      <c r="P69" s="248">
        <v>6.6</v>
      </c>
      <c r="Q69" s="111" t="s">
        <v>502</v>
      </c>
    </row>
    <row r="70" spans="1:17" s="57" customFormat="1" ht="12.75" x14ac:dyDescent="0.2">
      <c r="A70" s="245">
        <v>62</v>
      </c>
      <c r="B70" s="246"/>
      <c r="C70" s="247"/>
      <c r="D70" s="246"/>
      <c r="E70" s="246"/>
      <c r="F70" s="212"/>
      <c r="G70" s="212"/>
      <c r="H70" s="212"/>
      <c r="I70" s="212"/>
      <c r="J70" s="225"/>
      <c r="K70" s="212"/>
      <c r="L70" s="212"/>
      <c r="M70" s="212"/>
      <c r="N70" s="111" t="s">
        <v>1025</v>
      </c>
      <c r="O70" s="111">
        <v>48</v>
      </c>
      <c r="P70" s="248">
        <v>6.28</v>
      </c>
      <c r="Q70" s="111" t="s">
        <v>502</v>
      </c>
    </row>
    <row r="71" spans="1:17" s="57" customFormat="1" ht="12.75" customHeight="1" x14ac:dyDescent="0.2">
      <c r="A71" s="245">
        <v>63</v>
      </c>
      <c r="B71" s="246"/>
      <c r="C71" s="247"/>
      <c r="D71" s="246">
        <v>2</v>
      </c>
      <c r="E71" s="246">
        <v>6.3</v>
      </c>
      <c r="F71" s="212" t="s">
        <v>957</v>
      </c>
      <c r="G71" s="212">
        <v>5</v>
      </c>
      <c r="H71" s="212">
        <v>152</v>
      </c>
      <c r="I71" s="212">
        <v>6.4</v>
      </c>
      <c r="J71" s="225"/>
      <c r="K71" s="212">
        <v>2</v>
      </c>
      <c r="L71" s="212"/>
      <c r="M71" s="212"/>
      <c r="N71" s="111" t="s">
        <v>1026</v>
      </c>
      <c r="O71" s="111">
        <v>40</v>
      </c>
      <c r="P71" s="248">
        <v>4.96</v>
      </c>
      <c r="Q71" s="111" t="s">
        <v>502</v>
      </c>
    </row>
    <row r="72" spans="1:17" s="57" customFormat="1" ht="12.75" x14ac:dyDescent="0.2">
      <c r="A72" s="245">
        <v>64</v>
      </c>
      <c r="B72" s="246"/>
      <c r="C72" s="247"/>
      <c r="D72" s="246"/>
      <c r="E72" s="246"/>
      <c r="F72" s="212"/>
      <c r="G72" s="212"/>
      <c r="H72" s="212"/>
      <c r="I72" s="212"/>
      <c r="J72" s="225"/>
      <c r="K72" s="212"/>
      <c r="L72" s="212"/>
      <c r="M72" s="212"/>
      <c r="N72" s="111" t="s">
        <v>1027</v>
      </c>
      <c r="O72" s="111">
        <v>0</v>
      </c>
      <c r="P72" s="248">
        <v>7.4999999999999997E-2</v>
      </c>
      <c r="Q72" s="111" t="s">
        <v>329</v>
      </c>
    </row>
    <row r="73" spans="1:17" s="57" customFormat="1" ht="12.75" x14ac:dyDescent="0.2">
      <c r="A73" s="245">
        <v>65</v>
      </c>
      <c r="B73" s="246"/>
      <c r="C73" s="247"/>
      <c r="D73" s="246"/>
      <c r="E73" s="246"/>
      <c r="F73" s="212"/>
      <c r="G73" s="212"/>
      <c r="H73" s="212"/>
      <c r="I73" s="212"/>
      <c r="J73" s="225"/>
      <c r="K73" s="212"/>
      <c r="L73" s="212"/>
      <c r="M73" s="212"/>
      <c r="N73" s="252" t="s">
        <v>1028</v>
      </c>
      <c r="O73" s="111">
        <v>41</v>
      </c>
      <c r="P73" s="248">
        <v>0.36</v>
      </c>
      <c r="Q73" s="111" t="s">
        <v>329</v>
      </c>
    </row>
    <row r="74" spans="1:17" s="57" customFormat="1" ht="12.75" x14ac:dyDescent="0.2">
      <c r="A74" s="245">
        <v>66</v>
      </c>
      <c r="B74" s="246"/>
      <c r="C74" s="247"/>
      <c r="D74" s="246"/>
      <c r="E74" s="246"/>
      <c r="F74" s="212"/>
      <c r="G74" s="212"/>
      <c r="H74" s="212"/>
      <c r="I74" s="212"/>
      <c r="J74" s="225"/>
      <c r="K74" s="212"/>
      <c r="L74" s="212"/>
      <c r="M74" s="212"/>
      <c r="N74" s="252" t="s">
        <v>1029</v>
      </c>
      <c r="O74" s="111">
        <v>0</v>
      </c>
      <c r="P74" s="248">
        <v>0.03</v>
      </c>
      <c r="Q74" s="111" t="s">
        <v>955</v>
      </c>
    </row>
    <row r="75" spans="1:17" s="57" customFormat="1" ht="12.75" x14ac:dyDescent="0.2">
      <c r="A75" s="245">
        <v>67</v>
      </c>
      <c r="B75" s="246"/>
      <c r="C75" s="247"/>
      <c r="D75" s="246"/>
      <c r="E75" s="246"/>
      <c r="F75" s="212"/>
      <c r="G75" s="212"/>
      <c r="H75" s="212"/>
      <c r="I75" s="212"/>
      <c r="J75" s="225"/>
      <c r="K75" s="212"/>
      <c r="L75" s="212"/>
      <c r="M75" s="212"/>
      <c r="N75" s="111" t="s">
        <v>1030</v>
      </c>
      <c r="O75" s="111">
        <v>24</v>
      </c>
      <c r="P75" s="248">
        <v>2.1</v>
      </c>
      <c r="Q75" s="111" t="s">
        <v>502</v>
      </c>
    </row>
    <row r="76" spans="1:17" s="57" customFormat="1" ht="12.75" x14ac:dyDescent="0.2">
      <c r="A76" s="245">
        <v>68</v>
      </c>
      <c r="B76" s="246"/>
      <c r="C76" s="247"/>
      <c r="D76" s="246"/>
      <c r="E76" s="246"/>
      <c r="F76" s="212"/>
      <c r="G76" s="212"/>
      <c r="H76" s="212"/>
      <c r="I76" s="212"/>
      <c r="J76" s="225"/>
      <c r="K76" s="212"/>
      <c r="L76" s="212"/>
      <c r="M76" s="212"/>
      <c r="N76" s="111" t="s">
        <v>1031</v>
      </c>
      <c r="O76" s="111">
        <v>12</v>
      </c>
      <c r="P76" s="248">
        <v>3.8</v>
      </c>
      <c r="Q76" s="111" t="s">
        <v>502</v>
      </c>
    </row>
    <row r="77" spans="1:17" s="57" customFormat="1" ht="15.75" customHeight="1" x14ac:dyDescent="0.2">
      <c r="A77" s="245">
        <v>69</v>
      </c>
      <c r="B77" s="246"/>
      <c r="C77" s="247"/>
      <c r="D77" s="246"/>
      <c r="E77" s="246"/>
      <c r="F77" s="212"/>
      <c r="G77" s="212"/>
      <c r="H77" s="212"/>
      <c r="I77" s="212"/>
      <c r="J77" s="225"/>
      <c r="K77" s="212"/>
      <c r="L77" s="212"/>
      <c r="M77" s="212"/>
      <c r="N77" s="111" t="s">
        <v>1032</v>
      </c>
      <c r="O77" s="111">
        <v>7</v>
      </c>
      <c r="P77" s="248">
        <v>2.58</v>
      </c>
      <c r="Q77" s="111" t="s">
        <v>502</v>
      </c>
    </row>
    <row r="78" spans="1:17" s="57" customFormat="1" ht="15.75" customHeight="1" x14ac:dyDescent="0.2">
      <c r="A78" s="245">
        <v>70</v>
      </c>
      <c r="B78" s="246">
        <v>1</v>
      </c>
      <c r="C78" s="247" t="s">
        <v>1033</v>
      </c>
      <c r="D78" s="246">
        <v>1</v>
      </c>
      <c r="E78" s="246">
        <v>6.3</v>
      </c>
      <c r="F78" s="212">
        <v>14</v>
      </c>
      <c r="G78" s="212">
        <v>6</v>
      </c>
      <c r="H78" s="212">
        <v>221</v>
      </c>
      <c r="I78" s="212">
        <v>6.5</v>
      </c>
      <c r="J78" s="225" t="s">
        <v>1034</v>
      </c>
      <c r="K78" s="212">
        <v>1</v>
      </c>
      <c r="L78" s="212"/>
      <c r="M78" s="212"/>
      <c r="N78" s="111" t="s">
        <v>1035</v>
      </c>
      <c r="O78" s="111">
        <v>89</v>
      </c>
      <c r="P78" s="248">
        <v>7.4999999999999997E-2</v>
      </c>
      <c r="Q78" s="111" t="s">
        <v>329</v>
      </c>
    </row>
    <row r="79" spans="1:17" s="57" customFormat="1" ht="14.25" customHeight="1" x14ac:dyDescent="0.2">
      <c r="A79" s="245">
        <v>71</v>
      </c>
      <c r="B79" s="246"/>
      <c r="C79" s="247"/>
      <c r="D79" s="246"/>
      <c r="E79" s="246"/>
      <c r="F79" s="212"/>
      <c r="G79" s="212"/>
      <c r="H79" s="212"/>
      <c r="I79" s="212"/>
      <c r="J79" s="225"/>
      <c r="K79" s="212"/>
      <c r="L79" s="212"/>
      <c r="M79" s="212"/>
      <c r="N79" s="111" t="s">
        <v>1036</v>
      </c>
      <c r="O79" s="111">
        <v>0</v>
      </c>
      <c r="P79" s="248">
        <v>7.0000000000000007E-2</v>
      </c>
      <c r="Q79" s="111" t="s">
        <v>1037</v>
      </c>
    </row>
    <row r="80" spans="1:17" s="57" customFormat="1" ht="15.75" customHeight="1" x14ac:dyDescent="0.2">
      <c r="A80" s="245">
        <v>72</v>
      </c>
      <c r="B80" s="246"/>
      <c r="C80" s="247"/>
      <c r="D80" s="246"/>
      <c r="E80" s="246"/>
      <c r="F80" s="212"/>
      <c r="G80" s="212"/>
      <c r="H80" s="212"/>
      <c r="I80" s="212"/>
      <c r="J80" s="225"/>
      <c r="K80" s="212"/>
      <c r="L80" s="212"/>
      <c r="M80" s="212"/>
      <c r="N80" s="111" t="s">
        <v>1038</v>
      </c>
      <c r="O80" s="111">
        <v>32</v>
      </c>
      <c r="P80" s="248">
        <v>5.46</v>
      </c>
      <c r="Q80" s="111" t="s">
        <v>502</v>
      </c>
    </row>
    <row r="81" spans="1:17" s="57" customFormat="1" ht="14.25" customHeight="1" x14ac:dyDescent="0.2">
      <c r="A81" s="245">
        <v>73</v>
      </c>
      <c r="B81" s="246"/>
      <c r="C81" s="247"/>
      <c r="D81" s="246">
        <v>2</v>
      </c>
      <c r="E81" s="246">
        <v>6.3</v>
      </c>
      <c r="F81" s="212">
        <v>14</v>
      </c>
      <c r="G81" s="212">
        <v>6</v>
      </c>
      <c r="H81" s="212">
        <v>306</v>
      </c>
      <c r="I81" s="212">
        <v>6.5</v>
      </c>
      <c r="J81" s="225"/>
      <c r="K81" s="212">
        <v>2</v>
      </c>
      <c r="L81" s="212"/>
      <c r="M81" s="212"/>
      <c r="N81" s="111" t="s">
        <v>1039</v>
      </c>
      <c r="O81" s="111">
        <v>66</v>
      </c>
      <c r="P81" s="248">
        <v>6.84</v>
      </c>
      <c r="Q81" s="111" t="s">
        <v>502</v>
      </c>
    </row>
    <row r="82" spans="1:17" s="57" customFormat="1" ht="25.5" customHeight="1" x14ac:dyDescent="0.2">
      <c r="A82" s="245">
        <v>74</v>
      </c>
      <c r="B82" s="246"/>
      <c r="C82" s="247"/>
      <c r="D82" s="246"/>
      <c r="E82" s="246"/>
      <c r="F82" s="212"/>
      <c r="G82" s="212"/>
      <c r="H82" s="212"/>
      <c r="I82" s="212"/>
      <c r="J82" s="225"/>
      <c r="K82" s="212"/>
      <c r="L82" s="212"/>
      <c r="M82" s="212"/>
      <c r="N82" s="111" t="s">
        <v>1040</v>
      </c>
      <c r="O82" s="111">
        <v>192</v>
      </c>
      <c r="P82" s="248">
        <v>4.4999999999999998E-2</v>
      </c>
      <c r="Q82" s="111" t="s">
        <v>329</v>
      </c>
    </row>
    <row r="83" spans="1:17" s="57" customFormat="1" ht="12.75" customHeight="1" x14ac:dyDescent="0.2">
      <c r="A83" s="245">
        <v>75</v>
      </c>
      <c r="B83" s="246">
        <v>1</v>
      </c>
      <c r="C83" s="247" t="s">
        <v>1041</v>
      </c>
      <c r="D83" s="246">
        <v>1</v>
      </c>
      <c r="E83" s="246">
        <v>4</v>
      </c>
      <c r="F83" s="212">
        <v>19</v>
      </c>
      <c r="G83" s="212">
        <v>5</v>
      </c>
      <c r="H83" s="212">
        <v>121</v>
      </c>
      <c r="I83" s="212">
        <v>6.2</v>
      </c>
      <c r="J83" s="225" t="s">
        <v>1042</v>
      </c>
      <c r="K83" s="212">
        <v>1</v>
      </c>
      <c r="L83" s="212"/>
      <c r="M83" s="212"/>
      <c r="N83" s="111" t="s">
        <v>1043</v>
      </c>
      <c r="O83" s="111">
        <v>58</v>
      </c>
      <c r="P83" s="248">
        <v>8.2799999999999994</v>
      </c>
      <c r="Q83" s="111" t="s">
        <v>502</v>
      </c>
    </row>
    <row r="84" spans="1:17" s="57" customFormat="1" ht="12.75" x14ac:dyDescent="0.2">
      <c r="A84" s="245">
        <v>76</v>
      </c>
      <c r="B84" s="246"/>
      <c r="C84" s="247"/>
      <c r="D84" s="246"/>
      <c r="E84" s="246"/>
      <c r="F84" s="212"/>
      <c r="G84" s="212"/>
      <c r="H84" s="212"/>
      <c r="I84" s="212"/>
      <c r="J84" s="225"/>
      <c r="K84" s="212"/>
      <c r="L84" s="212"/>
      <c r="M84" s="212"/>
      <c r="N84" s="111" t="s">
        <v>1044</v>
      </c>
      <c r="O84" s="111">
        <v>89</v>
      </c>
      <c r="P84" s="248">
        <v>6.93</v>
      </c>
      <c r="Q84" s="111" t="s">
        <v>502</v>
      </c>
    </row>
    <row r="85" spans="1:17" s="57" customFormat="1" ht="12.75" x14ac:dyDescent="0.2">
      <c r="A85" s="245">
        <v>77</v>
      </c>
      <c r="B85" s="246"/>
      <c r="C85" s="247"/>
      <c r="D85" s="246"/>
      <c r="E85" s="246"/>
      <c r="F85" s="212"/>
      <c r="G85" s="212"/>
      <c r="H85" s="212"/>
      <c r="I85" s="212"/>
      <c r="J85" s="225"/>
      <c r="K85" s="212"/>
      <c r="L85" s="212"/>
      <c r="M85" s="212"/>
      <c r="N85" s="111" t="s">
        <v>1045</v>
      </c>
      <c r="O85" s="111">
        <v>15</v>
      </c>
      <c r="P85" s="248">
        <v>2.58</v>
      </c>
      <c r="Q85" s="111" t="s">
        <v>502</v>
      </c>
    </row>
    <row r="86" spans="1:17" s="57" customFormat="1" ht="12.75" x14ac:dyDescent="0.2">
      <c r="A86" s="245">
        <v>78</v>
      </c>
      <c r="B86" s="246"/>
      <c r="C86" s="247"/>
      <c r="D86" s="246"/>
      <c r="E86" s="246"/>
      <c r="F86" s="212"/>
      <c r="G86" s="212"/>
      <c r="H86" s="212"/>
      <c r="I86" s="212"/>
      <c r="J86" s="225"/>
      <c r="K86" s="212"/>
      <c r="L86" s="212"/>
      <c r="M86" s="212"/>
      <c r="N86" s="111" t="s">
        <v>1046</v>
      </c>
      <c r="O86" s="111"/>
      <c r="P86" s="248">
        <v>0.03</v>
      </c>
      <c r="Q86" s="111" t="s">
        <v>955</v>
      </c>
    </row>
    <row r="87" spans="1:17" s="57" customFormat="1" ht="12.75" customHeight="1" x14ac:dyDescent="0.2">
      <c r="A87" s="245">
        <v>79</v>
      </c>
      <c r="B87" s="246"/>
      <c r="C87" s="247"/>
      <c r="D87" s="246">
        <v>2</v>
      </c>
      <c r="E87" s="246">
        <v>4</v>
      </c>
      <c r="F87" s="212" t="s">
        <v>957</v>
      </c>
      <c r="G87" s="212">
        <v>3</v>
      </c>
      <c r="H87" s="212">
        <v>73</v>
      </c>
      <c r="I87" s="212">
        <v>6.2</v>
      </c>
      <c r="J87" s="225"/>
      <c r="K87" s="212">
        <v>2</v>
      </c>
      <c r="L87" s="212"/>
      <c r="M87" s="212"/>
      <c r="N87" s="111" t="s">
        <v>1047</v>
      </c>
      <c r="O87" s="111">
        <v>77</v>
      </c>
      <c r="P87" s="248">
        <v>6.66</v>
      </c>
      <c r="Q87" s="111" t="s">
        <v>502</v>
      </c>
    </row>
    <row r="88" spans="1:17" s="57" customFormat="1" ht="12.75" x14ac:dyDescent="0.2">
      <c r="A88" s="245">
        <v>80</v>
      </c>
      <c r="B88" s="246"/>
      <c r="C88" s="247"/>
      <c r="D88" s="246"/>
      <c r="E88" s="246"/>
      <c r="F88" s="212"/>
      <c r="G88" s="212"/>
      <c r="H88" s="212"/>
      <c r="I88" s="212"/>
      <c r="J88" s="225"/>
      <c r="K88" s="212"/>
      <c r="L88" s="212"/>
      <c r="M88" s="212"/>
      <c r="N88" s="111" t="s">
        <v>1048</v>
      </c>
      <c r="O88" s="111">
        <v>29</v>
      </c>
      <c r="P88" s="248">
        <v>1.55</v>
      </c>
      <c r="Q88" s="111" t="s">
        <v>502</v>
      </c>
    </row>
    <row r="89" spans="1:17" s="57" customFormat="1" ht="12.75" x14ac:dyDescent="0.2">
      <c r="A89" s="245">
        <v>81</v>
      </c>
      <c r="B89" s="246"/>
      <c r="C89" s="247"/>
      <c r="D89" s="246"/>
      <c r="E89" s="246"/>
      <c r="F89" s="212"/>
      <c r="G89" s="212"/>
      <c r="H89" s="212"/>
      <c r="I89" s="212"/>
      <c r="J89" s="225"/>
      <c r="K89" s="212"/>
      <c r="L89" s="212"/>
      <c r="M89" s="212"/>
      <c r="N89" s="111" t="s">
        <v>1049</v>
      </c>
      <c r="O89" s="111">
        <v>20</v>
      </c>
      <c r="P89" s="248">
        <v>2.04</v>
      </c>
      <c r="Q89" s="111" t="s">
        <v>502</v>
      </c>
    </row>
    <row r="90" spans="1:17" s="57" customFormat="1" ht="19.5" customHeight="1" x14ac:dyDescent="0.2">
      <c r="A90" s="245">
        <v>82</v>
      </c>
      <c r="B90" s="246"/>
      <c r="C90" s="247"/>
      <c r="D90" s="246"/>
      <c r="E90" s="246"/>
      <c r="F90" s="212"/>
      <c r="G90" s="212"/>
      <c r="H90" s="212"/>
      <c r="I90" s="212"/>
      <c r="J90" s="225"/>
      <c r="K90" s="212"/>
      <c r="L90" s="212"/>
      <c r="M90" s="212"/>
      <c r="N90" s="111" t="s">
        <v>1050</v>
      </c>
      <c r="O90" s="111"/>
      <c r="P90" s="248">
        <v>0.03</v>
      </c>
      <c r="Q90" s="111" t="s">
        <v>955</v>
      </c>
    </row>
    <row r="91" spans="1:17" s="57" customFormat="1" ht="15.95" customHeight="1" x14ac:dyDescent="0.2">
      <c r="A91" s="245">
        <v>83</v>
      </c>
      <c r="B91" s="246">
        <v>1</v>
      </c>
      <c r="C91" s="247" t="s">
        <v>1051</v>
      </c>
      <c r="D91" s="246">
        <v>1</v>
      </c>
      <c r="E91" s="246">
        <v>4</v>
      </c>
      <c r="F91" s="212" t="s">
        <v>957</v>
      </c>
      <c r="G91" s="212">
        <v>5</v>
      </c>
      <c r="H91" s="212">
        <v>37</v>
      </c>
      <c r="I91" s="212">
        <v>6.3</v>
      </c>
      <c r="J91" s="225" t="s">
        <v>1052</v>
      </c>
      <c r="K91" s="212">
        <v>1</v>
      </c>
      <c r="L91" s="212"/>
      <c r="M91" s="212"/>
      <c r="N91" s="111" t="s">
        <v>1053</v>
      </c>
      <c r="O91" s="111">
        <v>0</v>
      </c>
      <c r="P91" s="248">
        <v>0.03</v>
      </c>
      <c r="Q91" s="111" t="s">
        <v>302</v>
      </c>
    </row>
    <row r="92" spans="1:17" s="57" customFormat="1" ht="15.95" customHeight="1" x14ac:dyDescent="0.2">
      <c r="A92" s="245">
        <v>84</v>
      </c>
      <c r="B92" s="246"/>
      <c r="C92" s="247"/>
      <c r="D92" s="246"/>
      <c r="E92" s="246"/>
      <c r="F92" s="212"/>
      <c r="G92" s="212"/>
      <c r="H92" s="212"/>
      <c r="I92" s="212"/>
      <c r="J92" s="225"/>
      <c r="K92" s="212"/>
      <c r="L92" s="212"/>
      <c r="M92" s="212"/>
      <c r="N92" s="111" t="s">
        <v>1054</v>
      </c>
      <c r="O92" s="111">
        <v>19</v>
      </c>
      <c r="P92" s="248">
        <v>1.55</v>
      </c>
      <c r="Q92" s="111" t="s">
        <v>502</v>
      </c>
    </row>
    <row r="93" spans="1:17" s="57" customFormat="1" ht="15.95" customHeight="1" x14ac:dyDescent="0.2">
      <c r="A93" s="245">
        <v>85</v>
      </c>
      <c r="B93" s="246"/>
      <c r="C93" s="247"/>
      <c r="D93" s="246"/>
      <c r="E93" s="246"/>
      <c r="F93" s="212"/>
      <c r="G93" s="212"/>
      <c r="H93" s="212"/>
      <c r="I93" s="212"/>
      <c r="J93" s="225"/>
      <c r="K93" s="212"/>
      <c r="L93" s="212"/>
      <c r="M93" s="212"/>
      <c r="N93" s="111" t="s">
        <v>1055</v>
      </c>
      <c r="O93" s="111">
        <v>12</v>
      </c>
      <c r="P93" s="251">
        <v>9.31</v>
      </c>
      <c r="Q93" s="111" t="s">
        <v>502</v>
      </c>
    </row>
    <row r="94" spans="1:17" s="57" customFormat="1" ht="15.95" customHeight="1" x14ac:dyDescent="0.2">
      <c r="A94" s="245">
        <v>86</v>
      </c>
      <c r="B94" s="246"/>
      <c r="C94" s="247"/>
      <c r="D94" s="246">
        <v>2</v>
      </c>
      <c r="E94" s="246">
        <v>4</v>
      </c>
      <c r="F94" s="212">
        <v>19</v>
      </c>
      <c r="G94" s="212">
        <v>5</v>
      </c>
      <c r="H94" s="212">
        <v>50</v>
      </c>
      <c r="I94" s="212">
        <v>6.3</v>
      </c>
      <c r="J94" s="225"/>
      <c r="K94" s="212">
        <v>2</v>
      </c>
      <c r="L94" s="212"/>
      <c r="M94" s="212"/>
      <c r="N94" s="111" t="s">
        <v>1056</v>
      </c>
      <c r="O94" s="111">
        <v>60</v>
      </c>
      <c r="P94" s="251"/>
      <c r="Q94" s="111" t="s">
        <v>502</v>
      </c>
    </row>
    <row r="95" spans="1:17" s="57" customFormat="1" ht="36.75" customHeight="1" x14ac:dyDescent="0.2">
      <c r="A95" s="245">
        <v>87</v>
      </c>
      <c r="B95" s="246"/>
      <c r="C95" s="247"/>
      <c r="D95" s="246"/>
      <c r="E95" s="246"/>
      <c r="F95" s="212"/>
      <c r="G95" s="212"/>
      <c r="H95" s="212"/>
      <c r="I95" s="212"/>
      <c r="J95" s="225"/>
      <c r="K95" s="212"/>
      <c r="L95" s="212"/>
      <c r="M95" s="212"/>
      <c r="N95" s="111" t="s">
        <v>1057</v>
      </c>
      <c r="O95" s="111">
        <v>6</v>
      </c>
      <c r="P95" s="251">
        <v>2.1</v>
      </c>
      <c r="Q95" s="111" t="s">
        <v>502</v>
      </c>
    </row>
    <row r="96" spans="1:17" s="57" customFormat="1" ht="25.5" customHeight="1" x14ac:dyDescent="0.2">
      <c r="A96" s="245">
        <v>88</v>
      </c>
      <c r="B96" s="246">
        <v>1</v>
      </c>
      <c r="C96" s="247" t="s">
        <v>1058</v>
      </c>
      <c r="D96" s="245">
        <v>1</v>
      </c>
      <c r="E96" s="245">
        <v>4</v>
      </c>
      <c r="F96" s="111" t="s">
        <v>957</v>
      </c>
      <c r="G96" s="111">
        <v>4</v>
      </c>
      <c r="H96" s="111">
        <v>0</v>
      </c>
      <c r="I96" s="111">
        <v>6.1</v>
      </c>
      <c r="J96" s="225" t="s">
        <v>1059</v>
      </c>
      <c r="K96" s="111">
        <v>1</v>
      </c>
      <c r="L96" s="111"/>
      <c r="M96" s="111"/>
      <c r="N96" s="111" t="s">
        <v>1060</v>
      </c>
      <c r="O96" s="111"/>
      <c r="P96" s="111">
        <v>3.57</v>
      </c>
      <c r="Q96" s="111" t="s">
        <v>502</v>
      </c>
    </row>
    <row r="97" spans="1:17" s="57" customFormat="1" ht="12.75" customHeight="1" x14ac:dyDescent="0.2">
      <c r="A97" s="245">
        <v>89</v>
      </c>
      <c r="B97" s="246"/>
      <c r="C97" s="247"/>
      <c r="D97" s="246">
        <v>2</v>
      </c>
      <c r="E97" s="246">
        <v>4</v>
      </c>
      <c r="F97" s="212" t="s">
        <v>957</v>
      </c>
      <c r="G97" s="212">
        <v>3</v>
      </c>
      <c r="H97" s="212">
        <v>211</v>
      </c>
      <c r="I97" s="212">
        <v>6.1</v>
      </c>
      <c r="J97" s="225"/>
      <c r="K97" s="212">
        <v>2</v>
      </c>
      <c r="L97" s="212"/>
      <c r="M97" s="212"/>
      <c r="N97" s="111" t="s">
        <v>1061</v>
      </c>
      <c r="O97" s="111">
        <v>97</v>
      </c>
      <c r="P97" s="248">
        <v>1.9</v>
      </c>
      <c r="Q97" s="111" t="s">
        <v>502</v>
      </c>
    </row>
    <row r="98" spans="1:17" s="57" customFormat="1" ht="12.75" x14ac:dyDescent="0.2">
      <c r="A98" s="245">
        <v>90</v>
      </c>
      <c r="B98" s="246"/>
      <c r="C98" s="247"/>
      <c r="D98" s="246"/>
      <c r="E98" s="246"/>
      <c r="F98" s="212"/>
      <c r="G98" s="212"/>
      <c r="H98" s="212"/>
      <c r="I98" s="212"/>
      <c r="J98" s="225"/>
      <c r="K98" s="212"/>
      <c r="L98" s="212"/>
      <c r="M98" s="212"/>
      <c r="N98" s="111" t="s">
        <v>1062</v>
      </c>
      <c r="O98" s="111">
        <v>13</v>
      </c>
      <c r="P98" s="248">
        <v>3.24</v>
      </c>
      <c r="Q98" s="111" t="s">
        <v>502</v>
      </c>
    </row>
    <row r="99" spans="1:17" s="57" customFormat="1" ht="12.75" x14ac:dyDescent="0.2">
      <c r="A99" s="245">
        <v>91</v>
      </c>
      <c r="B99" s="246"/>
      <c r="C99" s="247"/>
      <c r="D99" s="246"/>
      <c r="E99" s="246"/>
      <c r="F99" s="212"/>
      <c r="G99" s="212"/>
      <c r="H99" s="212"/>
      <c r="I99" s="212"/>
      <c r="J99" s="225"/>
      <c r="K99" s="212"/>
      <c r="L99" s="212"/>
      <c r="M99" s="212"/>
      <c r="N99" s="111" t="s">
        <v>1063</v>
      </c>
      <c r="O99" s="111">
        <v>0</v>
      </c>
      <c r="P99" s="248">
        <v>6.89</v>
      </c>
      <c r="Q99" s="111" t="s">
        <v>502</v>
      </c>
    </row>
    <row r="100" spans="1:17" s="57" customFormat="1" ht="12.75" x14ac:dyDescent="0.2">
      <c r="A100" s="245">
        <v>92</v>
      </c>
      <c r="B100" s="246"/>
      <c r="C100" s="247"/>
      <c r="D100" s="246"/>
      <c r="E100" s="246"/>
      <c r="F100" s="212"/>
      <c r="G100" s="212"/>
      <c r="H100" s="212"/>
      <c r="I100" s="212"/>
      <c r="J100" s="225"/>
      <c r="K100" s="212"/>
      <c r="L100" s="212"/>
      <c r="M100" s="212"/>
      <c r="N100" s="111" t="s">
        <v>1064</v>
      </c>
      <c r="O100" s="111">
        <v>71</v>
      </c>
      <c r="P100" s="248">
        <v>6.12</v>
      </c>
      <c r="Q100" s="111" t="s">
        <v>502</v>
      </c>
    </row>
    <row r="101" spans="1:17" s="57" customFormat="1" ht="39.75" customHeight="1" x14ac:dyDescent="0.2">
      <c r="A101" s="245">
        <v>93</v>
      </c>
      <c r="B101" s="246"/>
      <c r="C101" s="247"/>
      <c r="D101" s="246"/>
      <c r="E101" s="246"/>
      <c r="F101" s="212"/>
      <c r="G101" s="212"/>
      <c r="H101" s="212"/>
      <c r="I101" s="212"/>
      <c r="J101" s="225"/>
      <c r="K101" s="212"/>
      <c r="L101" s="212"/>
      <c r="M101" s="212"/>
      <c r="N101" s="111" t="s">
        <v>1065</v>
      </c>
      <c r="O101" s="111">
        <v>0</v>
      </c>
      <c r="P101" s="248">
        <v>0.03</v>
      </c>
      <c r="Q101" s="111" t="s">
        <v>302</v>
      </c>
    </row>
    <row r="102" spans="1:17" s="57" customFormat="1" ht="12.75" customHeight="1" x14ac:dyDescent="0.2">
      <c r="A102" s="245">
        <v>94</v>
      </c>
      <c r="B102" s="246">
        <v>1</v>
      </c>
      <c r="C102" s="247" t="s">
        <v>1066</v>
      </c>
      <c r="D102" s="246">
        <v>1</v>
      </c>
      <c r="E102" s="246">
        <v>4</v>
      </c>
      <c r="F102" s="212" t="s">
        <v>957</v>
      </c>
      <c r="G102" s="212">
        <v>2</v>
      </c>
      <c r="H102" s="212">
        <v>249</v>
      </c>
      <c r="I102" s="212">
        <v>6.3</v>
      </c>
      <c r="J102" s="225" t="s">
        <v>1067</v>
      </c>
      <c r="K102" s="212">
        <v>1</v>
      </c>
      <c r="L102" s="212"/>
      <c r="M102" s="212"/>
      <c r="N102" s="111" t="s">
        <v>1068</v>
      </c>
      <c r="O102" s="111">
        <v>63</v>
      </c>
      <c r="P102" s="248">
        <v>6.95</v>
      </c>
      <c r="Q102" s="111" t="s">
        <v>502</v>
      </c>
    </row>
    <row r="103" spans="1:17" s="57" customFormat="1" ht="12.75" x14ac:dyDescent="0.2">
      <c r="A103" s="245">
        <v>95</v>
      </c>
      <c r="B103" s="246"/>
      <c r="C103" s="247"/>
      <c r="D103" s="246"/>
      <c r="E103" s="246"/>
      <c r="F103" s="212"/>
      <c r="G103" s="212"/>
      <c r="H103" s="212"/>
      <c r="I103" s="212"/>
      <c r="J103" s="225"/>
      <c r="K103" s="212"/>
      <c r="L103" s="212"/>
      <c r="M103" s="212"/>
      <c r="N103" s="111" t="s">
        <v>1069</v>
      </c>
      <c r="O103" s="111">
        <v>64</v>
      </c>
      <c r="P103" s="248">
        <v>0.68</v>
      </c>
      <c r="Q103" s="111" t="s">
        <v>502</v>
      </c>
    </row>
    <row r="104" spans="1:17" s="57" customFormat="1" ht="12.75" x14ac:dyDescent="0.2">
      <c r="A104" s="245">
        <v>96</v>
      </c>
      <c r="B104" s="246"/>
      <c r="C104" s="247"/>
      <c r="D104" s="246"/>
      <c r="E104" s="246"/>
      <c r="F104" s="212"/>
      <c r="G104" s="212"/>
      <c r="H104" s="212"/>
      <c r="I104" s="212"/>
      <c r="J104" s="225"/>
      <c r="K104" s="212"/>
      <c r="L104" s="212"/>
      <c r="M104" s="212"/>
      <c r="N104" s="111" t="s">
        <v>1070</v>
      </c>
      <c r="O104" s="111">
        <v>1</v>
      </c>
      <c r="P104" s="248">
        <v>1.82</v>
      </c>
      <c r="Q104" s="111" t="s">
        <v>329</v>
      </c>
    </row>
    <row r="105" spans="1:17" s="57" customFormat="1" ht="12.75" x14ac:dyDescent="0.2">
      <c r="A105" s="245">
        <v>97</v>
      </c>
      <c r="B105" s="246"/>
      <c r="C105" s="247"/>
      <c r="D105" s="246">
        <v>2</v>
      </c>
      <c r="E105" s="246">
        <v>4</v>
      </c>
      <c r="F105" s="212">
        <v>14</v>
      </c>
      <c r="G105" s="212">
        <v>6</v>
      </c>
      <c r="H105" s="212">
        <v>0</v>
      </c>
      <c r="I105" s="212">
        <v>6.3</v>
      </c>
      <c r="J105" s="225"/>
      <c r="K105" s="212">
        <v>2</v>
      </c>
      <c r="L105" s="212"/>
      <c r="M105" s="212"/>
      <c r="N105" s="111" t="s">
        <v>1071</v>
      </c>
      <c r="O105" s="111">
        <v>25</v>
      </c>
      <c r="P105" s="248">
        <v>2.16</v>
      </c>
      <c r="Q105" s="111" t="s">
        <v>502</v>
      </c>
    </row>
    <row r="106" spans="1:17" s="57" customFormat="1" ht="12.75" x14ac:dyDescent="0.2">
      <c r="A106" s="245">
        <v>98</v>
      </c>
      <c r="B106" s="246"/>
      <c r="C106" s="247"/>
      <c r="D106" s="246"/>
      <c r="E106" s="246"/>
      <c r="F106" s="212"/>
      <c r="G106" s="212"/>
      <c r="H106" s="212"/>
      <c r="I106" s="212"/>
      <c r="J106" s="225"/>
      <c r="K106" s="212"/>
      <c r="L106" s="212"/>
      <c r="M106" s="212"/>
      <c r="N106" s="111" t="s">
        <v>1072</v>
      </c>
      <c r="O106" s="111">
        <v>66</v>
      </c>
      <c r="P106" s="248">
        <v>4.9000000000000004</v>
      </c>
      <c r="Q106" s="111" t="s">
        <v>502</v>
      </c>
    </row>
    <row r="107" spans="1:17" s="57" customFormat="1" ht="27" customHeight="1" x14ac:dyDescent="0.2">
      <c r="A107" s="245">
        <v>99</v>
      </c>
      <c r="B107" s="246"/>
      <c r="C107" s="247"/>
      <c r="D107" s="246"/>
      <c r="E107" s="246"/>
      <c r="F107" s="212"/>
      <c r="G107" s="212"/>
      <c r="H107" s="212"/>
      <c r="I107" s="212"/>
      <c r="J107" s="225"/>
      <c r="K107" s="212"/>
      <c r="L107" s="212"/>
      <c r="M107" s="212"/>
      <c r="N107" s="111" t="s">
        <v>1073</v>
      </c>
      <c r="O107" s="111">
        <v>6</v>
      </c>
      <c r="P107" s="248">
        <v>3.39</v>
      </c>
      <c r="Q107" s="111" t="s">
        <v>502</v>
      </c>
    </row>
    <row r="108" spans="1:17" s="57" customFormat="1" ht="25.5" customHeight="1" x14ac:dyDescent="0.2">
      <c r="A108" s="245">
        <v>100</v>
      </c>
      <c r="B108" s="246">
        <v>1</v>
      </c>
      <c r="C108" s="247" t="s">
        <v>1074</v>
      </c>
      <c r="D108" s="246">
        <v>1</v>
      </c>
      <c r="E108" s="246">
        <v>2.5</v>
      </c>
      <c r="F108" s="212" t="s">
        <v>957</v>
      </c>
      <c r="G108" s="212">
        <v>3</v>
      </c>
      <c r="H108" s="212">
        <v>61</v>
      </c>
      <c r="I108" s="212">
        <v>6.1</v>
      </c>
      <c r="J108" s="225" t="s">
        <v>1075</v>
      </c>
      <c r="K108" s="212">
        <v>1</v>
      </c>
      <c r="L108" s="212"/>
      <c r="M108" s="212"/>
      <c r="N108" s="111" t="s">
        <v>1076</v>
      </c>
      <c r="O108" s="111">
        <v>2</v>
      </c>
      <c r="P108" s="248">
        <v>14.1</v>
      </c>
      <c r="Q108" s="111" t="s">
        <v>1077</v>
      </c>
    </row>
    <row r="109" spans="1:17" s="57" customFormat="1" ht="30.75" customHeight="1" x14ac:dyDescent="0.2">
      <c r="A109" s="245">
        <v>101</v>
      </c>
      <c r="B109" s="246"/>
      <c r="C109" s="247"/>
      <c r="D109" s="246"/>
      <c r="E109" s="246"/>
      <c r="F109" s="212"/>
      <c r="G109" s="212"/>
      <c r="H109" s="212"/>
      <c r="I109" s="212"/>
      <c r="J109" s="225"/>
      <c r="K109" s="212"/>
      <c r="L109" s="212"/>
      <c r="M109" s="212"/>
      <c r="N109" s="111" t="s">
        <v>1078</v>
      </c>
      <c r="O109" s="111">
        <v>51</v>
      </c>
      <c r="P109" s="248">
        <v>4.3899999999999997</v>
      </c>
      <c r="Q109" s="111" t="s">
        <v>1077</v>
      </c>
    </row>
    <row r="110" spans="1:17" s="57" customFormat="1" ht="35.25" customHeight="1" x14ac:dyDescent="0.2">
      <c r="A110" s="245">
        <v>102</v>
      </c>
      <c r="B110" s="246"/>
      <c r="C110" s="247"/>
      <c r="D110" s="246">
        <v>2</v>
      </c>
      <c r="E110" s="246">
        <v>1.6</v>
      </c>
      <c r="F110" s="212" t="s">
        <v>957</v>
      </c>
      <c r="G110" s="212">
        <v>3</v>
      </c>
      <c r="H110" s="212">
        <v>52</v>
      </c>
      <c r="I110" s="212">
        <v>6.1</v>
      </c>
      <c r="J110" s="225"/>
      <c r="K110" s="212">
        <v>2</v>
      </c>
      <c r="L110" s="212"/>
      <c r="M110" s="212"/>
      <c r="N110" s="111" t="s">
        <v>1079</v>
      </c>
      <c r="O110" s="111">
        <v>41</v>
      </c>
      <c r="P110" s="248">
        <v>12.3</v>
      </c>
      <c r="Q110" s="111" t="s">
        <v>1077</v>
      </c>
    </row>
    <row r="111" spans="1:17" s="57" customFormat="1" ht="35.25" customHeight="1" x14ac:dyDescent="0.2">
      <c r="A111" s="245">
        <v>103</v>
      </c>
      <c r="B111" s="246"/>
      <c r="C111" s="247"/>
      <c r="D111" s="246"/>
      <c r="E111" s="246"/>
      <c r="F111" s="212"/>
      <c r="G111" s="212"/>
      <c r="H111" s="212"/>
      <c r="I111" s="212"/>
      <c r="J111" s="225"/>
      <c r="K111" s="212"/>
      <c r="L111" s="212"/>
      <c r="M111" s="212"/>
      <c r="N111" s="111" t="s">
        <v>1080</v>
      </c>
      <c r="O111" s="111">
        <v>8</v>
      </c>
      <c r="P111" s="248">
        <v>11.4</v>
      </c>
      <c r="Q111" s="111" t="s">
        <v>1077</v>
      </c>
    </row>
    <row r="112" spans="1:17" s="57" customFormat="1" ht="12.75" customHeight="1" x14ac:dyDescent="0.2">
      <c r="A112" s="245">
        <v>104</v>
      </c>
      <c r="B112" s="246">
        <v>1</v>
      </c>
      <c r="C112" s="225" t="s">
        <v>1081</v>
      </c>
      <c r="D112" s="212">
        <v>1</v>
      </c>
      <c r="E112" s="212">
        <v>10</v>
      </c>
      <c r="F112" s="212">
        <v>19</v>
      </c>
      <c r="G112" s="212">
        <v>13</v>
      </c>
      <c r="H112" s="212">
        <v>157</v>
      </c>
      <c r="I112" s="212">
        <v>6.3</v>
      </c>
      <c r="J112" s="225" t="s">
        <v>1082</v>
      </c>
      <c r="K112" s="212">
        <v>1</v>
      </c>
      <c r="L112" s="212">
        <v>105</v>
      </c>
      <c r="M112" s="212">
        <v>6.3</v>
      </c>
      <c r="N112" s="111" t="s">
        <v>1083</v>
      </c>
      <c r="O112" s="111">
        <v>160</v>
      </c>
      <c r="P112" s="111">
        <v>0.73</v>
      </c>
      <c r="Q112" s="111" t="s">
        <v>1084</v>
      </c>
    </row>
    <row r="113" spans="1:17" s="57" customFormat="1" ht="12.75" x14ac:dyDescent="0.2">
      <c r="A113" s="245">
        <v>105</v>
      </c>
      <c r="B113" s="246"/>
      <c r="C113" s="225"/>
      <c r="D113" s="212"/>
      <c r="E113" s="212"/>
      <c r="F113" s="212"/>
      <c r="G113" s="212"/>
      <c r="H113" s="212"/>
      <c r="I113" s="212"/>
      <c r="J113" s="225"/>
      <c r="K113" s="212"/>
      <c r="L113" s="212"/>
      <c r="M113" s="212"/>
      <c r="N113" s="111" t="s">
        <v>1085</v>
      </c>
      <c r="O113" s="111">
        <v>0</v>
      </c>
      <c r="P113" s="111">
        <v>0.2</v>
      </c>
      <c r="Q113" s="111" t="s">
        <v>329</v>
      </c>
    </row>
    <row r="114" spans="1:17" s="57" customFormat="1" ht="12.75" x14ac:dyDescent="0.2">
      <c r="A114" s="245">
        <v>106</v>
      </c>
      <c r="B114" s="246"/>
      <c r="C114" s="225"/>
      <c r="D114" s="212"/>
      <c r="E114" s="212"/>
      <c r="F114" s="212"/>
      <c r="G114" s="212"/>
      <c r="H114" s="212"/>
      <c r="I114" s="212"/>
      <c r="J114" s="225"/>
      <c r="K114" s="212"/>
      <c r="L114" s="212"/>
      <c r="M114" s="212"/>
      <c r="N114" s="111" t="s">
        <v>1086</v>
      </c>
      <c r="O114" s="111">
        <v>0</v>
      </c>
      <c r="P114" s="111">
        <v>0.25</v>
      </c>
      <c r="Q114" s="111" t="s">
        <v>329</v>
      </c>
    </row>
    <row r="115" spans="1:17" s="57" customFormat="1" ht="12.75" x14ac:dyDescent="0.2">
      <c r="A115" s="245">
        <v>107</v>
      </c>
      <c r="B115" s="246"/>
      <c r="C115" s="225"/>
      <c r="D115" s="212"/>
      <c r="E115" s="212"/>
      <c r="F115" s="212"/>
      <c r="G115" s="212"/>
      <c r="H115" s="212"/>
      <c r="I115" s="212"/>
      <c r="J115" s="225"/>
      <c r="K115" s="212"/>
      <c r="L115" s="212"/>
      <c r="M115" s="212"/>
      <c r="N115" s="111" t="s">
        <v>1087</v>
      </c>
      <c r="O115" s="111">
        <v>240</v>
      </c>
      <c r="P115" s="111">
        <v>12.1</v>
      </c>
      <c r="Q115" s="111" t="s">
        <v>502</v>
      </c>
    </row>
    <row r="116" spans="1:17" s="57" customFormat="1" ht="12.75" x14ac:dyDescent="0.2">
      <c r="A116" s="245">
        <v>108</v>
      </c>
      <c r="B116" s="246"/>
      <c r="C116" s="225"/>
      <c r="D116" s="212">
        <v>2</v>
      </c>
      <c r="E116" s="212">
        <v>10</v>
      </c>
      <c r="F116" s="212">
        <v>21</v>
      </c>
      <c r="G116" s="212">
        <v>13</v>
      </c>
      <c r="H116" s="212">
        <v>459</v>
      </c>
      <c r="I116" s="212">
        <v>6.3</v>
      </c>
      <c r="J116" s="225"/>
      <c r="K116" s="212">
        <v>2</v>
      </c>
      <c r="L116" s="212">
        <v>390</v>
      </c>
      <c r="M116" s="212">
        <v>6.3</v>
      </c>
      <c r="N116" s="111" t="s">
        <v>1088</v>
      </c>
      <c r="O116" s="111">
        <v>5</v>
      </c>
      <c r="P116" s="111">
        <v>0.25</v>
      </c>
      <c r="Q116" s="111" t="s">
        <v>329</v>
      </c>
    </row>
    <row r="117" spans="1:17" s="57" customFormat="1" ht="12.75" x14ac:dyDescent="0.2">
      <c r="A117" s="245">
        <v>109</v>
      </c>
      <c r="B117" s="246"/>
      <c r="C117" s="225"/>
      <c r="D117" s="212"/>
      <c r="E117" s="212"/>
      <c r="F117" s="212"/>
      <c r="G117" s="212"/>
      <c r="H117" s="212"/>
      <c r="I117" s="212"/>
      <c r="J117" s="225"/>
      <c r="K117" s="212"/>
      <c r="L117" s="212"/>
      <c r="M117" s="212"/>
      <c r="N117" s="111" t="s">
        <v>1089</v>
      </c>
      <c r="O117" s="111">
        <v>0</v>
      </c>
      <c r="P117" s="111">
        <v>0.73</v>
      </c>
      <c r="Q117" s="111" t="s">
        <v>1084</v>
      </c>
    </row>
    <row r="118" spans="1:17" s="57" customFormat="1" ht="12.75" x14ac:dyDescent="0.2">
      <c r="A118" s="245">
        <v>110</v>
      </c>
      <c r="B118" s="246"/>
      <c r="C118" s="225"/>
      <c r="D118" s="212"/>
      <c r="E118" s="212"/>
      <c r="F118" s="212"/>
      <c r="G118" s="212"/>
      <c r="H118" s="212"/>
      <c r="I118" s="212"/>
      <c r="J118" s="225"/>
      <c r="K118" s="212"/>
      <c r="L118" s="212"/>
      <c r="M118" s="212"/>
      <c r="N118" s="111" t="s">
        <v>1090</v>
      </c>
      <c r="O118" s="111">
        <v>138</v>
      </c>
      <c r="P118" s="111">
        <v>0.26</v>
      </c>
      <c r="Q118" s="111" t="s">
        <v>329</v>
      </c>
    </row>
    <row r="119" spans="1:17" s="57" customFormat="1" ht="12.75" x14ac:dyDescent="0.2">
      <c r="A119" s="245">
        <v>111</v>
      </c>
      <c r="B119" s="246"/>
      <c r="C119" s="225"/>
      <c r="D119" s="212"/>
      <c r="E119" s="212"/>
      <c r="F119" s="212"/>
      <c r="G119" s="212"/>
      <c r="H119" s="212"/>
      <c r="I119" s="212"/>
      <c r="J119" s="225"/>
      <c r="K119" s="212"/>
      <c r="L119" s="212"/>
      <c r="M119" s="212"/>
      <c r="N119" s="111" t="s">
        <v>1091</v>
      </c>
      <c r="O119" s="111">
        <v>45</v>
      </c>
      <c r="P119" s="111">
        <v>4.5</v>
      </c>
      <c r="Q119" s="111" t="s">
        <v>502</v>
      </c>
    </row>
    <row r="120" spans="1:17" s="57" customFormat="1" ht="26.25" customHeight="1" x14ac:dyDescent="0.2">
      <c r="A120" s="245">
        <v>112</v>
      </c>
      <c r="B120" s="246"/>
      <c r="C120" s="225"/>
      <c r="D120" s="212"/>
      <c r="E120" s="212"/>
      <c r="F120" s="212"/>
      <c r="G120" s="212"/>
      <c r="H120" s="212"/>
      <c r="I120" s="212"/>
      <c r="J120" s="225"/>
      <c r="K120" s="212"/>
      <c r="L120" s="212"/>
      <c r="M120" s="212"/>
      <c r="N120" s="111" t="s">
        <v>1092</v>
      </c>
      <c r="O120" s="111">
        <v>66</v>
      </c>
      <c r="P120" s="111">
        <v>10.3</v>
      </c>
      <c r="Q120" s="111" t="s">
        <v>502</v>
      </c>
    </row>
    <row r="121" spans="1:17" s="57" customFormat="1" ht="12.75" customHeight="1" x14ac:dyDescent="0.2">
      <c r="A121" s="245">
        <v>113</v>
      </c>
      <c r="B121" s="246">
        <v>1</v>
      </c>
      <c r="C121" s="225" t="s">
        <v>1093</v>
      </c>
      <c r="D121" s="212">
        <v>1</v>
      </c>
      <c r="E121" s="212">
        <v>10</v>
      </c>
      <c r="F121" s="212">
        <v>19</v>
      </c>
      <c r="G121" s="212">
        <v>17</v>
      </c>
      <c r="H121" s="212">
        <v>160</v>
      </c>
      <c r="I121" s="212">
        <v>6.3</v>
      </c>
      <c r="J121" s="225" t="s">
        <v>1094</v>
      </c>
      <c r="K121" s="212">
        <v>1</v>
      </c>
      <c r="L121" s="212">
        <v>300</v>
      </c>
      <c r="M121" s="212">
        <v>6.3</v>
      </c>
      <c r="N121" s="111" t="s">
        <v>1095</v>
      </c>
      <c r="O121" s="111">
        <v>30</v>
      </c>
      <c r="P121" s="111">
        <v>1.8</v>
      </c>
      <c r="Q121" s="111" t="s">
        <v>502</v>
      </c>
    </row>
    <row r="122" spans="1:17" s="57" customFormat="1" ht="12.75" x14ac:dyDescent="0.2">
      <c r="A122" s="245">
        <v>114</v>
      </c>
      <c r="B122" s="246"/>
      <c r="C122" s="225"/>
      <c r="D122" s="212"/>
      <c r="E122" s="212"/>
      <c r="F122" s="212"/>
      <c r="G122" s="212"/>
      <c r="H122" s="212"/>
      <c r="I122" s="212"/>
      <c r="J122" s="225"/>
      <c r="K122" s="212"/>
      <c r="L122" s="212"/>
      <c r="M122" s="212"/>
      <c r="N122" s="111" t="s">
        <v>1096</v>
      </c>
      <c r="O122" s="111">
        <v>50</v>
      </c>
      <c r="P122" s="111">
        <v>5.2</v>
      </c>
      <c r="Q122" s="111" t="s">
        <v>502</v>
      </c>
    </row>
    <row r="123" spans="1:17" s="57" customFormat="1" ht="12.75" x14ac:dyDescent="0.2">
      <c r="A123" s="245">
        <v>115</v>
      </c>
      <c r="B123" s="246"/>
      <c r="C123" s="225"/>
      <c r="D123" s="212"/>
      <c r="E123" s="212"/>
      <c r="F123" s="212"/>
      <c r="G123" s="212"/>
      <c r="H123" s="212"/>
      <c r="I123" s="212"/>
      <c r="J123" s="225"/>
      <c r="K123" s="212"/>
      <c r="L123" s="212"/>
      <c r="M123" s="212"/>
      <c r="N123" s="111" t="s">
        <v>1097</v>
      </c>
      <c r="O123" s="111">
        <v>90</v>
      </c>
      <c r="P123" s="111">
        <v>0.03</v>
      </c>
      <c r="Q123" s="111" t="s">
        <v>955</v>
      </c>
    </row>
    <row r="124" spans="1:17" s="57" customFormat="1" ht="12.75" x14ac:dyDescent="0.2">
      <c r="A124" s="245">
        <v>116</v>
      </c>
      <c r="B124" s="246"/>
      <c r="C124" s="225"/>
      <c r="D124" s="212"/>
      <c r="E124" s="212"/>
      <c r="F124" s="212"/>
      <c r="G124" s="212"/>
      <c r="H124" s="212"/>
      <c r="I124" s="212"/>
      <c r="J124" s="225"/>
      <c r="K124" s="212"/>
      <c r="L124" s="212"/>
      <c r="M124" s="212"/>
      <c r="N124" s="111" t="s">
        <v>1098</v>
      </c>
      <c r="O124" s="111">
        <v>5</v>
      </c>
      <c r="P124" s="111">
        <v>0.02</v>
      </c>
      <c r="Q124" s="111" t="s">
        <v>1099</v>
      </c>
    </row>
    <row r="125" spans="1:17" s="57" customFormat="1" ht="12.75" x14ac:dyDescent="0.2">
      <c r="A125" s="245">
        <v>117</v>
      </c>
      <c r="B125" s="246"/>
      <c r="C125" s="225"/>
      <c r="D125" s="212"/>
      <c r="E125" s="212"/>
      <c r="F125" s="212"/>
      <c r="G125" s="212"/>
      <c r="H125" s="212"/>
      <c r="I125" s="212"/>
      <c r="J125" s="225"/>
      <c r="K125" s="212"/>
      <c r="L125" s="212"/>
      <c r="M125" s="212"/>
      <c r="N125" s="111" t="s">
        <v>1100</v>
      </c>
      <c r="O125" s="111">
        <v>0</v>
      </c>
      <c r="P125" s="111">
        <v>0.24</v>
      </c>
      <c r="Q125" s="111" t="s">
        <v>432</v>
      </c>
    </row>
    <row r="126" spans="1:17" s="57" customFormat="1" ht="12.75" x14ac:dyDescent="0.2">
      <c r="A126" s="245">
        <v>118</v>
      </c>
      <c r="B126" s="246"/>
      <c r="C126" s="225"/>
      <c r="D126" s="212"/>
      <c r="E126" s="212"/>
      <c r="F126" s="212"/>
      <c r="G126" s="212"/>
      <c r="H126" s="212"/>
      <c r="I126" s="212"/>
      <c r="J126" s="225"/>
      <c r="K126" s="212"/>
      <c r="L126" s="212"/>
      <c r="M126" s="212"/>
      <c r="N126" s="111" t="s">
        <v>1101</v>
      </c>
      <c r="O126" s="111">
        <v>25</v>
      </c>
      <c r="P126" s="111">
        <v>0.8</v>
      </c>
      <c r="Q126" s="111" t="s">
        <v>502</v>
      </c>
    </row>
    <row r="127" spans="1:17" s="57" customFormat="1" ht="12.75" x14ac:dyDescent="0.2">
      <c r="A127" s="245">
        <v>119</v>
      </c>
      <c r="B127" s="246"/>
      <c r="C127" s="225"/>
      <c r="D127" s="212"/>
      <c r="E127" s="212"/>
      <c r="F127" s="212"/>
      <c r="G127" s="212"/>
      <c r="H127" s="212"/>
      <c r="I127" s="212"/>
      <c r="J127" s="225"/>
      <c r="K127" s="212"/>
      <c r="L127" s="212"/>
      <c r="M127" s="212"/>
      <c r="N127" s="111" t="s">
        <v>1102</v>
      </c>
      <c r="O127" s="111">
        <v>5</v>
      </c>
      <c r="P127" s="111">
        <v>5.4</v>
      </c>
      <c r="Q127" s="111" t="s">
        <v>502</v>
      </c>
    </row>
    <row r="128" spans="1:17" s="57" customFormat="1" ht="12.75" x14ac:dyDescent="0.2">
      <c r="A128" s="245">
        <v>120</v>
      </c>
      <c r="B128" s="246"/>
      <c r="C128" s="225"/>
      <c r="D128" s="212"/>
      <c r="E128" s="212"/>
      <c r="F128" s="212"/>
      <c r="G128" s="212"/>
      <c r="H128" s="212"/>
      <c r="I128" s="212"/>
      <c r="J128" s="225"/>
      <c r="K128" s="212"/>
      <c r="L128" s="212"/>
      <c r="M128" s="212"/>
      <c r="N128" s="111" t="s">
        <v>1103</v>
      </c>
      <c r="O128" s="111">
        <v>20</v>
      </c>
      <c r="P128" s="111">
        <v>30</v>
      </c>
      <c r="Q128" s="111" t="s">
        <v>502</v>
      </c>
    </row>
    <row r="129" spans="1:17" s="57" customFormat="1" ht="12.75" x14ac:dyDescent="0.2">
      <c r="A129" s="245">
        <v>121</v>
      </c>
      <c r="B129" s="246"/>
      <c r="C129" s="225"/>
      <c r="D129" s="212">
        <v>2</v>
      </c>
      <c r="E129" s="212">
        <v>10</v>
      </c>
      <c r="F129" s="212">
        <v>19</v>
      </c>
      <c r="G129" s="212">
        <v>17</v>
      </c>
      <c r="H129" s="212">
        <v>282</v>
      </c>
      <c r="I129" s="212">
        <v>6.4</v>
      </c>
      <c r="J129" s="225"/>
      <c r="K129" s="212">
        <v>2</v>
      </c>
      <c r="L129" s="212">
        <v>320</v>
      </c>
      <c r="M129" s="212">
        <v>6.3</v>
      </c>
      <c r="N129" s="111" t="s">
        <v>1104</v>
      </c>
      <c r="O129" s="111">
        <v>53</v>
      </c>
      <c r="P129" s="111">
        <v>7.5</v>
      </c>
      <c r="Q129" s="111" t="s">
        <v>502</v>
      </c>
    </row>
    <row r="130" spans="1:17" s="57" customFormat="1" ht="12.75" x14ac:dyDescent="0.2">
      <c r="A130" s="245">
        <v>122</v>
      </c>
      <c r="B130" s="246"/>
      <c r="C130" s="225"/>
      <c r="D130" s="212"/>
      <c r="E130" s="212"/>
      <c r="F130" s="212"/>
      <c r="G130" s="212"/>
      <c r="H130" s="212"/>
      <c r="I130" s="212"/>
      <c r="J130" s="225"/>
      <c r="K130" s="212"/>
      <c r="L130" s="212"/>
      <c r="M130" s="212"/>
      <c r="N130" s="111" t="s">
        <v>1105</v>
      </c>
      <c r="O130" s="111">
        <v>50</v>
      </c>
      <c r="P130" s="111">
        <v>5.0999999999999996</v>
      </c>
      <c r="Q130" s="111" t="s">
        <v>502</v>
      </c>
    </row>
    <row r="131" spans="1:17" s="57" customFormat="1" ht="12.75" x14ac:dyDescent="0.2">
      <c r="A131" s="245">
        <v>123</v>
      </c>
      <c r="B131" s="246"/>
      <c r="C131" s="225"/>
      <c r="D131" s="212"/>
      <c r="E131" s="212"/>
      <c r="F131" s="212"/>
      <c r="G131" s="212"/>
      <c r="H131" s="212"/>
      <c r="I131" s="212"/>
      <c r="J131" s="225"/>
      <c r="K131" s="212"/>
      <c r="L131" s="212"/>
      <c r="M131" s="212"/>
      <c r="N131" s="111" t="s">
        <v>1106</v>
      </c>
      <c r="O131" s="111">
        <v>80</v>
      </c>
      <c r="P131" s="111">
        <v>3.5</v>
      </c>
      <c r="Q131" s="111" t="s">
        <v>1010</v>
      </c>
    </row>
    <row r="132" spans="1:17" s="57" customFormat="1" ht="12.75" x14ac:dyDescent="0.2">
      <c r="A132" s="245">
        <v>124</v>
      </c>
      <c r="B132" s="246"/>
      <c r="C132" s="225"/>
      <c r="D132" s="212"/>
      <c r="E132" s="212"/>
      <c r="F132" s="212"/>
      <c r="G132" s="212"/>
      <c r="H132" s="212"/>
      <c r="I132" s="212"/>
      <c r="J132" s="225"/>
      <c r="K132" s="212"/>
      <c r="L132" s="212"/>
      <c r="M132" s="212"/>
      <c r="N132" s="111" t="s">
        <v>1107</v>
      </c>
      <c r="O132" s="111">
        <v>140</v>
      </c>
      <c r="P132" s="248">
        <v>0.23</v>
      </c>
      <c r="Q132" s="111" t="s">
        <v>432</v>
      </c>
    </row>
    <row r="133" spans="1:17" s="57" customFormat="1" ht="12.75" x14ac:dyDescent="0.2">
      <c r="A133" s="245">
        <v>125</v>
      </c>
      <c r="B133" s="246"/>
      <c r="C133" s="225"/>
      <c r="D133" s="212"/>
      <c r="E133" s="212"/>
      <c r="F133" s="212"/>
      <c r="G133" s="212"/>
      <c r="H133" s="212"/>
      <c r="I133" s="212"/>
      <c r="J133" s="225"/>
      <c r="K133" s="212"/>
      <c r="L133" s="212"/>
      <c r="M133" s="212"/>
      <c r="N133" s="111" t="s">
        <v>1108</v>
      </c>
      <c r="O133" s="111">
        <v>85</v>
      </c>
      <c r="P133" s="111">
        <v>0.03</v>
      </c>
      <c r="Q133" s="111" t="s">
        <v>955</v>
      </c>
    </row>
    <row r="134" spans="1:17" s="57" customFormat="1" ht="12.75" x14ac:dyDescent="0.2">
      <c r="A134" s="245">
        <v>126</v>
      </c>
      <c r="B134" s="246"/>
      <c r="C134" s="225"/>
      <c r="D134" s="212"/>
      <c r="E134" s="212"/>
      <c r="F134" s="212"/>
      <c r="G134" s="212"/>
      <c r="H134" s="212"/>
      <c r="I134" s="212"/>
      <c r="J134" s="225"/>
      <c r="K134" s="212"/>
      <c r="L134" s="212"/>
      <c r="M134" s="212"/>
      <c r="N134" s="111" t="s">
        <v>1109</v>
      </c>
      <c r="O134" s="111">
        <v>5</v>
      </c>
      <c r="P134" s="248">
        <v>0.02</v>
      </c>
      <c r="Q134" s="111" t="s">
        <v>1110</v>
      </c>
    </row>
    <row r="135" spans="1:17" s="57" customFormat="1" ht="12.75" x14ac:dyDescent="0.2">
      <c r="A135" s="245">
        <v>127</v>
      </c>
      <c r="B135" s="246"/>
      <c r="C135" s="225"/>
      <c r="D135" s="212"/>
      <c r="E135" s="212"/>
      <c r="F135" s="212"/>
      <c r="G135" s="212"/>
      <c r="H135" s="212"/>
      <c r="I135" s="212"/>
      <c r="J135" s="225"/>
      <c r="K135" s="212"/>
      <c r="L135" s="212"/>
      <c r="M135" s="212"/>
      <c r="N135" s="111" t="s">
        <v>1111</v>
      </c>
      <c r="O135" s="111">
        <v>0</v>
      </c>
      <c r="P135" s="248">
        <v>0.22</v>
      </c>
      <c r="Q135" s="111" t="s">
        <v>432</v>
      </c>
    </row>
    <row r="136" spans="1:17" s="57" customFormat="1" ht="12.75" x14ac:dyDescent="0.2">
      <c r="A136" s="245">
        <v>128</v>
      </c>
      <c r="B136" s="246"/>
      <c r="C136" s="225"/>
      <c r="D136" s="212"/>
      <c r="E136" s="212"/>
      <c r="F136" s="212"/>
      <c r="G136" s="212"/>
      <c r="H136" s="212"/>
      <c r="I136" s="212"/>
      <c r="J136" s="225"/>
      <c r="K136" s="212"/>
      <c r="L136" s="212"/>
      <c r="M136" s="212"/>
      <c r="N136" s="111" t="s">
        <v>1112</v>
      </c>
      <c r="O136" s="111">
        <v>20</v>
      </c>
      <c r="P136" s="248">
        <v>0.3</v>
      </c>
      <c r="Q136" s="111" t="s">
        <v>1113</v>
      </c>
    </row>
    <row r="137" spans="1:17" s="57" customFormat="1" ht="25.5" customHeight="1" x14ac:dyDescent="0.2">
      <c r="A137" s="245">
        <v>129</v>
      </c>
      <c r="B137" s="246">
        <v>1</v>
      </c>
      <c r="C137" s="247" t="s">
        <v>1114</v>
      </c>
      <c r="D137" s="246">
        <v>1</v>
      </c>
      <c r="E137" s="246">
        <v>4</v>
      </c>
      <c r="F137" s="246">
        <v>19</v>
      </c>
      <c r="G137" s="246">
        <v>4</v>
      </c>
      <c r="H137" s="246">
        <v>32</v>
      </c>
      <c r="I137" s="246">
        <v>6.3</v>
      </c>
      <c r="J137" s="247" t="s">
        <v>1115</v>
      </c>
      <c r="K137" s="246">
        <v>1</v>
      </c>
      <c r="L137" s="246">
        <v>77</v>
      </c>
      <c r="M137" s="246">
        <v>6.2</v>
      </c>
      <c r="N137" s="245" t="s">
        <v>1116</v>
      </c>
      <c r="O137" s="245">
        <v>33</v>
      </c>
      <c r="P137" s="253">
        <v>16.899999999999999</v>
      </c>
      <c r="Q137" s="245" t="s">
        <v>1077</v>
      </c>
    </row>
    <row r="138" spans="1:17" s="57" customFormat="1" ht="25.5" customHeight="1" x14ac:dyDescent="0.2">
      <c r="A138" s="245">
        <v>130</v>
      </c>
      <c r="B138" s="246"/>
      <c r="C138" s="247"/>
      <c r="D138" s="246"/>
      <c r="E138" s="246"/>
      <c r="F138" s="246"/>
      <c r="G138" s="246"/>
      <c r="H138" s="246"/>
      <c r="I138" s="246"/>
      <c r="J138" s="247"/>
      <c r="K138" s="246"/>
      <c r="L138" s="246"/>
      <c r="M138" s="246"/>
      <c r="N138" s="245" t="s">
        <v>1117</v>
      </c>
      <c r="O138" s="245">
        <v>41</v>
      </c>
      <c r="P138" s="253">
        <v>1.6</v>
      </c>
      <c r="Q138" s="245" t="s">
        <v>329</v>
      </c>
    </row>
    <row r="139" spans="1:17" s="57" customFormat="1" ht="12.75" x14ac:dyDescent="0.2">
      <c r="A139" s="245">
        <v>131</v>
      </c>
      <c r="B139" s="246"/>
      <c r="C139" s="247"/>
      <c r="D139" s="246"/>
      <c r="E139" s="246"/>
      <c r="F139" s="246"/>
      <c r="G139" s="246"/>
      <c r="H139" s="246"/>
      <c r="I139" s="246"/>
      <c r="J139" s="247"/>
      <c r="K139" s="246"/>
      <c r="L139" s="246"/>
      <c r="M139" s="246"/>
      <c r="N139" s="245" t="s">
        <v>1118</v>
      </c>
      <c r="O139" s="245">
        <v>3</v>
      </c>
      <c r="P139" s="253"/>
      <c r="Q139" s="245" t="s">
        <v>1077</v>
      </c>
    </row>
    <row r="140" spans="1:17" s="57" customFormat="1" ht="12.75" customHeight="1" x14ac:dyDescent="0.2">
      <c r="A140" s="245">
        <v>132</v>
      </c>
      <c r="B140" s="246"/>
      <c r="C140" s="247"/>
      <c r="D140" s="246">
        <v>2</v>
      </c>
      <c r="E140" s="246">
        <v>4</v>
      </c>
      <c r="F140" s="246" t="s">
        <v>957</v>
      </c>
      <c r="G140" s="246">
        <v>1</v>
      </c>
      <c r="H140" s="246">
        <v>10</v>
      </c>
      <c r="I140" s="246">
        <v>6.3</v>
      </c>
      <c r="J140" s="247"/>
      <c r="K140" s="246">
        <v>2</v>
      </c>
      <c r="L140" s="246">
        <v>9</v>
      </c>
      <c r="M140" s="246">
        <v>6.2</v>
      </c>
      <c r="N140" s="245" t="s">
        <v>1119</v>
      </c>
      <c r="O140" s="245">
        <v>3</v>
      </c>
      <c r="P140" s="253">
        <v>0.03</v>
      </c>
      <c r="Q140" s="245" t="s">
        <v>1077</v>
      </c>
    </row>
    <row r="141" spans="1:17" s="57" customFormat="1" ht="25.5" x14ac:dyDescent="0.2">
      <c r="A141" s="245">
        <v>133</v>
      </c>
      <c r="B141" s="246"/>
      <c r="C141" s="247"/>
      <c r="D141" s="246"/>
      <c r="E141" s="246"/>
      <c r="F141" s="246"/>
      <c r="G141" s="246"/>
      <c r="H141" s="246"/>
      <c r="I141" s="246"/>
      <c r="J141" s="247"/>
      <c r="K141" s="246"/>
      <c r="L141" s="246"/>
      <c r="M141" s="246"/>
      <c r="N141" s="245" t="s">
        <v>1120</v>
      </c>
      <c r="O141" s="245">
        <v>3</v>
      </c>
      <c r="P141" s="254">
        <v>0.3</v>
      </c>
      <c r="Q141" s="245" t="s">
        <v>1121</v>
      </c>
    </row>
    <row r="142" spans="1:17" s="57" customFormat="1" ht="42.75" customHeight="1" x14ac:dyDescent="0.2">
      <c r="A142" s="245">
        <v>134</v>
      </c>
      <c r="B142" s="246"/>
      <c r="C142" s="247"/>
      <c r="D142" s="246"/>
      <c r="E142" s="246"/>
      <c r="F142" s="246"/>
      <c r="G142" s="246"/>
      <c r="H142" s="246"/>
      <c r="I142" s="246"/>
      <c r="J142" s="247"/>
      <c r="K142" s="246"/>
      <c r="L142" s="246"/>
      <c r="M142" s="246"/>
      <c r="N142" s="245" t="s">
        <v>1122</v>
      </c>
      <c r="O142" s="245">
        <v>6</v>
      </c>
      <c r="P142" s="254"/>
      <c r="Q142" s="245" t="s">
        <v>1121</v>
      </c>
    </row>
    <row r="143" spans="1:17" s="57" customFormat="1" ht="25.5" customHeight="1" x14ac:dyDescent="0.2">
      <c r="A143" s="245">
        <v>135</v>
      </c>
      <c r="B143" s="246">
        <v>1</v>
      </c>
      <c r="C143" s="247" t="s">
        <v>1123</v>
      </c>
      <c r="D143" s="246">
        <v>1</v>
      </c>
      <c r="E143" s="246">
        <v>10</v>
      </c>
      <c r="F143" s="246">
        <v>19</v>
      </c>
      <c r="G143" s="246">
        <v>6</v>
      </c>
      <c r="H143" s="246">
        <v>162</v>
      </c>
      <c r="I143" s="246">
        <v>6.3</v>
      </c>
      <c r="J143" s="247" t="s">
        <v>1124</v>
      </c>
      <c r="K143" s="246">
        <v>1</v>
      </c>
      <c r="L143" s="246">
        <v>107</v>
      </c>
      <c r="M143" s="246">
        <v>6.4</v>
      </c>
      <c r="N143" s="245" t="s">
        <v>1125</v>
      </c>
      <c r="O143" s="245">
        <v>0</v>
      </c>
      <c r="P143" s="253">
        <v>2.8</v>
      </c>
      <c r="Q143" s="245" t="s">
        <v>1126</v>
      </c>
    </row>
    <row r="144" spans="1:17" s="57" customFormat="1" ht="12.75" x14ac:dyDescent="0.2">
      <c r="A144" s="245">
        <v>136</v>
      </c>
      <c r="B144" s="246"/>
      <c r="C144" s="247"/>
      <c r="D144" s="246"/>
      <c r="E144" s="246"/>
      <c r="F144" s="246"/>
      <c r="G144" s="246"/>
      <c r="H144" s="246"/>
      <c r="I144" s="246"/>
      <c r="J144" s="247"/>
      <c r="K144" s="246"/>
      <c r="L144" s="246"/>
      <c r="M144" s="246"/>
      <c r="N144" s="245" t="s">
        <v>1127</v>
      </c>
      <c r="O144" s="245">
        <v>60</v>
      </c>
      <c r="P144" s="253">
        <v>11.8</v>
      </c>
      <c r="Q144" s="245" t="s">
        <v>502</v>
      </c>
    </row>
    <row r="145" spans="1:17" s="57" customFormat="1" ht="12.75" x14ac:dyDescent="0.2">
      <c r="A145" s="245">
        <v>137</v>
      </c>
      <c r="B145" s="246"/>
      <c r="C145" s="247"/>
      <c r="D145" s="246"/>
      <c r="E145" s="246"/>
      <c r="F145" s="246"/>
      <c r="G145" s="246"/>
      <c r="H145" s="246"/>
      <c r="I145" s="246"/>
      <c r="J145" s="247"/>
      <c r="K145" s="246"/>
      <c r="L145" s="246"/>
      <c r="M145" s="246"/>
      <c r="N145" s="245" t="s">
        <v>1128</v>
      </c>
      <c r="O145" s="245">
        <v>47</v>
      </c>
      <c r="P145" s="253">
        <v>0.13</v>
      </c>
      <c r="Q145" s="245" t="s">
        <v>329</v>
      </c>
    </row>
    <row r="146" spans="1:17" s="57" customFormat="1" ht="12.75" x14ac:dyDescent="0.2">
      <c r="A146" s="245">
        <v>138</v>
      </c>
      <c r="B146" s="246"/>
      <c r="C146" s="247"/>
      <c r="D146" s="246">
        <v>2</v>
      </c>
      <c r="E146" s="246">
        <v>10</v>
      </c>
      <c r="F146" s="246">
        <v>19</v>
      </c>
      <c r="G146" s="246">
        <v>6</v>
      </c>
      <c r="H146" s="246">
        <v>141</v>
      </c>
      <c r="I146" s="246">
        <v>6.3</v>
      </c>
      <c r="J146" s="247"/>
      <c r="K146" s="246">
        <v>2</v>
      </c>
      <c r="L146" s="246">
        <v>220</v>
      </c>
      <c r="M146" s="246">
        <v>6.2</v>
      </c>
      <c r="N146" s="245" t="s">
        <v>1129</v>
      </c>
      <c r="O146" s="245">
        <v>95</v>
      </c>
      <c r="P146" s="253">
        <v>0.12</v>
      </c>
      <c r="Q146" s="245" t="s">
        <v>329</v>
      </c>
    </row>
    <row r="147" spans="1:17" s="57" customFormat="1" ht="12.75" x14ac:dyDescent="0.2">
      <c r="A147" s="245">
        <v>139</v>
      </c>
      <c r="B147" s="246"/>
      <c r="C147" s="247"/>
      <c r="D147" s="246"/>
      <c r="E147" s="246"/>
      <c r="F147" s="246"/>
      <c r="G147" s="246"/>
      <c r="H147" s="246"/>
      <c r="I147" s="246"/>
      <c r="J147" s="247"/>
      <c r="K147" s="246"/>
      <c r="L147" s="246"/>
      <c r="M147" s="246"/>
      <c r="N147" s="245" t="s">
        <v>1130</v>
      </c>
      <c r="O147" s="245">
        <v>65</v>
      </c>
      <c r="P147" s="253">
        <v>17.100000000000001</v>
      </c>
      <c r="Q147" s="245" t="s">
        <v>502</v>
      </c>
    </row>
    <row r="148" spans="1:17" s="57" customFormat="1" ht="39.75" customHeight="1" x14ac:dyDescent="0.2">
      <c r="A148" s="245">
        <v>140</v>
      </c>
      <c r="B148" s="246"/>
      <c r="C148" s="247"/>
      <c r="D148" s="246"/>
      <c r="E148" s="246"/>
      <c r="F148" s="246"/>
      <c r="G148" s="246"/>
      <c r="H148" s="246"/>
      <c r="I148" s="246"/>
      <c r="J148" s="247"/>
      <c r="K148" s="246"/>
      <c r="L148" s="246"/>
      <c r="M148" s="246"/>
      <c r="N148" s="245" t="s">
        <v>1131</v>
      </c>
      <c r="O148" s="245">
        <v>60</v>
      </c>
      <c r="P148" s="245">
        <v>25.4</v>
      </c>
      <c r="Q148" s="245" t="s">
        <v>1132</v>
      </c>
    </row>
    <row r="149" spans="1:17" s="57" customFormat="1" ht="25.5" customHeight="1" x14ac:dyDescent="0.2">
      <c r="A149" s="245">
        <v>141</v>
      </c>
      <c r="B149" s="246">
        <v>1</v>
      </c>
      <c r="C149" s="225" t="s">
        <v>1133</v>
      </c>
      <c r="D149" s="111">
        <v>1</v>
      </c>
      <c r="E149" s="111">
        <v>16</v>
      </c>
      <c r="F149" s="111">
        <v>19</v>
      </c>
      <c r="G149" s="111">
        <v>13</v>
      </c>
      <c r="H149" s="111">
        <v>25</v>
      </c>
      <c r="I149" s="111">
        <v>10.5</v>
      </c>
      <c r="J149" s="225" t="s">
        <v>1134</v>
      </c>
      <c r="K149" s="111">
        <v>1</v>
      </c>
      <c r="L149" s="111"/>
      <c r="M149" s="111">
        <v>10</v>
      </c>
      <c r="N149" s="111" t="s">
        <v>1135</v>
      </c>
      <c r="O149" s="111"/>
      <c r="P149" s="111">
        <v>1.5</v>
      </c>
      <c r="Q149" s="111" t="s">
        <v>329</v>
      </c>
    </row>
    <row r="150" spans="1:17" s="57" customFormat="1" ht="15.95" customHeight="1" x14ac:dyDescent="0.2">
      <c r="A150" s="245">
        <v>142</v>
      </c>
      <c r="B150" s="246"/>
      <c r="C150" s="225"/>
      <c r="D150" s="212">
        <v>2</v>
      </c>
      <c r="E150" s="212">
        <v>16</v>
      </c>
      <c r="F150" s="212">
        <v>19</v>
      </c>
      <c r="G150" s="212">
        <v>13</v>
      </c>
      <c r="H150" s="212">
        <v>32</v>
      </c>
      <c r="I150" s="212">
        <v>10.5</v>
      </c>
      <c r="J150" s="225"/>
      <c r="K150" s="212">
        <v>2</v>
      </c>
      <c r="L150" s="212"/>
      <c r="M150" s="212">
        <v>10</v>
      </c>
      <c r="N150" s="111" t="s">
        <v>1136</v>
      </c>
      <c r="O150" s="111"/>
      <c r="P150" s="111">
        <v>1.4</v>
      </c>
      <c r="Q150" s="111" t="s">
        <v>329</v>
      </c>
    </row>
    <row r="151" spans="1:17" s="57" customFormat="1" ht="31.5" customHeight="1" x14ac:dyDescent="0.2">
      <c r="A151" s="245">
        <v>143</v>
      </c>
      <c r="B151" s="246"/>
      <c r="C151" s="225"/>
      <c r="D151" s="212"/>
      <c r="E151" s="212"/>
      <c r="F151" s="212"/>
      <c r="G151" s="212"/>
      <c r="H151" s="212"/>
      <c r="I151" s="212"/>
      <c r="J151" s="225"/>
      <c r="K151" s="212"/>
      <c r="L151" s="212"/>
      <c r="M151" s="212"/>
      <c r="N151" s="111" t="s">
        <v>1137</v>
      </c>
      <c r="O151" s="111"/>
      <c r="P151" s="111" t="s">
        <v>748</v>
      </c>
      <c r="Q151" s="111" t="s">
        <v>1077</v>
      </c>
    </row>
    <row r="152" spans="1:17" s="57" customFormat="1" ht="12.75" customHeight="1" x14ac:dyDescent="0.2">
      <c r="A152" s="245">
        <v>144</v>
      </c>
      <c r="B152" s="246">
        <v>1</v>
      </c>
      <c r="C152" s="225" t="s">
        <v>1138</v>
      </c>
      <c r="D152" s="212">
        <v>1</v>
      </c>
      <c r="E152" s="212">
        <v>10</v>
      </c>
      <c r="F152" s="212">
        <v>19</v>
      </c>
      <c r="G152" s="212">
        <v>13</v>
      </c>
      <c r="H152" s="212">
        <v>87</v>
      </c>
      <c r="I152" s="212">
        <v>6.3</v>
      </c>
      <c r="J152" s="225" t="s">
        <v>1139</v>
      </c>
      <c r="K152" s="212">
        <v>1</v>
      </c>
      <c r="L152" s="212">
        <v>60</v>
      </c>
      <c r="M152" s="212">
        <v>6.3</v>
      </c>
      <c r="N152" s="111" t="s">
        <v>1140</v>
      </c>
      <c r="O152" s="111">
        <v>0</v>
      </c>
      <c r="P152" s="248">
        <v>0.1</v>
      </c>
      <c r="Q152" s="111" t="s">
        <v>329</v>
      </c>
    </row>
    <row r="153" spans="1:17" s="57" customFormat="1" ht="12.75" x14ac:dyDescent="0.2">
      <c r="A153" s="245">
        <v>145</v>
      </c>
      <c r="B153" s="246"/>
      <c r="C153" s="225"/>
      <c r="D153" s="212"/>
      <c r="E153" s="212"/>
      <c r="F153" s="212"/>
      <c r="G153" s="212"/>
      <c r="H153" s="212"/>
      <c r="I153" s="212"/>
      <c r="J153" s="225"/>
      <c r="K153" s="212"/>
      <c r="L153" s="212"/>
      <c r="M153" s="212"/>
      <c r="N153" s="111" t="s">
        <v>1141</v>
      </c>
      <c r="O153" s="111">
        <v>0</v>
      </c>
      <c r="P153" s="248">
        <v>0.03</v>
      </c>
      <c r="Q153" s="111" t="s">
        <v>329</v>
      </c>
    </row>
    <row r="154" spans="1:17" s="57" customFormat="1" ht="12.75" x14ac:dyDescent="0.2">
      <c r="A154" s="245">
        <v>146</v>
      </c>
      <c r="B154" s="246"/>
      <c r="C154" s="225"/>
      <c r="D154" s="212"/>
      <c r="E154" s="212"/>
      <c r="F154" s="212"/>
      <c r="G154" s="212"/>
      <c r="H154" s="212"/>
      <c r="I154" s="212"/>
      <c r="J154" s="225"/>
      <c r="K154" s="212"/>
      <c r="L154" s="212"/>
      <c r="M154" s="212"/>
      <c r="N154" s="111" t="s">
        <v>1142</v>
      </c>
      <c r="O154" s="111">
        <v>12</v>
      </c>
      <c r="P154" s="248">
        <v>2.6</v>
      </c>
      <c r="Q154" s="111" t="s">
        <v>502</v>
      </c>
    </row>
    <row r="155" spans="1:17" s="57" customFormat="1" ht="12.75" x14ac:dyDescent="0.2">
      <c r="A155" s="245">
        <v>147</v>
      </c>
      <c r="B155" s="246"/>
      <c r="C155" s="225"/>
      <c r="D155" s="212"/>
      <c r="E155" s="212"/>
      <c r="F155" s="212"/>
      <c r="G155" s="212"/>
      <c r="H155" s="212"/>
      <c r="I155" s="212"/>
      <c r="J155" s="225"/>
      <c r="K155" s="212"/>
      <c r="L155" s="212"/>
      <c r="M155" s="212"/>
      <c r="N155" s="111" t="s">
        <v>1143</v>
      </c>
      <c r="O155" s="111">
        <v>0</v>
      </c>
      <c r="P155" s="248">
        <v>3</v>
      </c>
      <c r="Q155" s="111" t="s">
        <v>502</v>
      </c>
    </row>
    <row r="156" spans="1:17" s="57" customFormat="1" ht="12.75" x14ac:dyDescent="0.2">
      <c r="A156" s="245">
        <v>148</v>
      </c>
      <c r="B156" s="246"/>
      <c r="C156" s="225"/>
      <c r="D156" s="212"/>
      <c r="E156" s="212"/>
      <c r="F156" s="212"/>
      <c r="G156" s="212"/>
      <c r="H156" s="212"/>
      <c r="I156" s="212"/>
      <c r="J156" s="225"/>
      <c r="K156" s="212"/>
      <c r="L156" s="212"/>
      <c r="M156" s="212"/>
      <c r="N156" s="111" t="s">
        <v>1144</v>
      </c>
      <c r="O156" s="111">
        <v>4</v>
      </c>
      <c r="P156" s="248">
        <v>9.8000000000000007</v>
      </c>
      <c r="Q156" s="111" t="s">
        <v>502</v>
      </c>
    </row>
    <row r="157" spans="1:17" s="57" customFormat="1" ht="12.75" x14ac:dyDescent="0.2">
      <c r="A157" s="245">
        <v>149</v>
      </c>
      <c r="B157" s="246"/>
      <c r="C157" s="225"/>
      <c r="D157" s="212"/>
      <c r="E157" s="212"/>
      <c r="F157" s="212"/>
      <c r="G157" s="212"/>
      <c r="H157" s="212"/>
      <c r="I157" s="212"/>
      <c r="J157" s="225"/>
      <c r="K157" s="212"/>
      <c r="L157" s="212"/>
      <c r="M157" s="212"/>
      <c r="N157" s="111" t="s">
        <v>1145</v>
      </c>
      <c r="O157" s="111">
        <v>42</v>
      </c>
      <c r="P157" s="111">
        <v>0.05</v>
      </c>
      <c r="Q157" s="111" t="s">
        <v>432</v>
      </c>
    </row>
    <row r="158" spans="1:17" s="57" customFormat="1" ht="12.75" x14ac:dyDescent="0.2">
      <c r="A158" s="245">
        <v>150</v>
      </c>
      <c r="B158" s="246"/>
      <c r="C158" s="225"/>
      <c r="D158" s="212">
        <v>2</v>
      </c>
      <c r="E158" s="212">
        <v>10</v>
      </c>
      <c r="F158" s="212">
        <v>19</v>
      </c>
      <c r="G158" s="212">
        <v>13</v>
      </c>
      <c r="H158" s="212">
        <v>21</v>
      </c>
      <c r="I158" s="212">
        <v>6.3</v>
      </c>
      <c r="J158" s="225"/>
      <c r="K158" s="212">
        <v>2</v>
      </c>
      <c r="L158" s="212">
        <v>20</v>
      </c>
      <c r="M158" s="212">
        <v>6.3</v>
      </c>
      <c r="N158" s="111" t="s">
        <v>1146</v>
      </c>
      <c r="O158" s="111">
        <v>0</v>
      </c>
      <c r="P158" s="111">
        <v>0.04</v>
      </c>
      <c r="Q158" s="111" t="s">
        <v>432</v>
      </c>
    </row>
    <row r="159" spans="1:17" s="57" customFormat="1" ht="12.75" x14ac:dyDescent="0.2">
      <c r="A159" s="245">
        <v>151</v>
      </c>
      <c r="B159" s="246"/>
      <c r="C159" s="225"/>
      <c r="D159" s="212"/>
      <c r="E159" s="212"/>
      <c r="F159" s="212"/>
      <c r="G159" s="212"/>
      <c r="H159" s="212"/>
      <c r="I159" s="212"/>
      <c r="J159" s="225"/>
      <c r="K159" s="212"/>
      <c r="L159" s="212"/>
      <c r="M159" s="212"/>
      <c r="N159" s="111" t="s">
        <v>1147</v>
      </c>
      <c r="O159" s="111">
        <v>0</v>
      </c>
      <c r="P159" s="111">
        <v>4.5</v>
      </c>
      <c r="Q159" s="111" t="s">
        <v>502</v>
      </c>
    </row>
    <row r="160" spans="1:17" s="57" customFormat="1" ht="12.75" x14ac:dyDescent="0.2">
      <c r="A160" s="245">
        <v>153</v>
      </c>
      <c r="B160" s="246"/>
      <c r="C160" s="225"/>
      <c r="D160" s="212"/>
      <c r="E160" s="212"/>
      <c r="F160" s="212"/>
      <c r="G160" s="212"/>
      <c r="H160" s="212"/>
      <c r="I160" s="212"/>
      <c r="J160" s="225"/>
      <c r="K160" s="212"/>
      <c r="L160" s="212"/>
      <c r="M160" s="212"/>
      <c r="N160" s="111" t="s">
        <v>1148</v>
      </c>
      <c r="O160" s="111">
        <v>0</v>
      </c>
      <c r="P160" s="248">
        <v>3.1</v>
      </c>
      <c r="Q160" s="111" t="s">
        <v>502</v>
      </c>
    </row>
    <row r="161" spans="1:17" s="57" customFormat="1" ht="12.75" x14ac:dyDescent="0.2">
      <c r="A161" s="245">
        <v>154</v>
      </c>
      <c r="B161" s="246"/>
      <c r="C161" s="225"/>
      <c r="D161" s="212"/>
      <c r="E161" s="212"/>
      <c r="F161" s="212"/>
      <c r="G161" s="212"/>
      <c r="H161" s="212"/>
      <c r="I161" s="212"/>
      <c r="J161" s="225"/>
      <c r="K161" s="212"/>
      <c r="L161" s="212"/>
      <c r="M161" s="212"/>
      <c r="N161" s="111" t="s">
        <v>1149</v>
      </c>
      <c r="O161" s="111">
        <v>0</v>
      </c>
      <c r="P161" s="248">
        <v>0.04</v>
      </c>
      <c r="Q161" s="111" t="s">
        <v>329</v>
      </c>
    </row>
    <row r="162" spans="1:17" s="57" customFormat="1" ht="12.75" x14ac:dyDescent="0.2">
      <c r="A162" s="245">
        <v>155</v>
      </c>
      <c r="B162" s="246"/>
      <c r="C162" s="225"/>
      <c r="D162" s="212"/>
      <c r="E162" s="212"/>
      <c r="F162" s="212"/>
      <c r="G162" s="212"/>
      <c r="H162" s="212"/>
      <c r="I162" s="212"/>
      <c r="J162" s="225"/>
      <c r="K162" s="212"/>
      <c r="L162" s="212"/>
      <c r="M162" s="212"/>
      <c r="N162" s="111" t="s">
        <v>1150</v>
      </c>
      <c r="O162" s="111">
        <v>6</v>
      </c>
      <c r="P162" s="248">
        <v>0.1</v>
      </c>
      <c r="Q162" s="111" t="s">
        <v>329</v>
      </c>
    </row>
    <row r="163" spans="1:17" s="57" customFormat="1" ht="27.75" customHeight="1" x14ac:dyDescent="0.2">
      <c r="A163" s="245">
        <v>156</v>
      </c>
      <c r="B163" s="246">
        <v>1</v>
      </c>
      <c r="C163" s="225" t="s">
        <v>1151</v>
      </c>
      <c r="D163" s="111">
        <v>1</v>
      </c>
      <c r="E163" s="111">
        <v>1.6</v>
      </c>
      <c r="F163" s="111">
        <v>14</v>
      </c>
      <c r="G163" s="111">
        <v>13</v>
      </c>
      <c r="H163" s="111">
        <v>27</v>
      </c>
      <c r="I163" s="111">
        <v>6.4</v>
      </c>
      <c r="J163" s="225" t="s">
        <v>1152</v>
      </c>
      <c r="K163" s="111">
        <v>1</v>
      </c>
      <c r="L163" s="111">
        <v>33</v>
      </c>
      <c r="M163" s="111">
        <v>6.3</v>
      </c>
      <c r="N163" s="111" t="s">
        <v>1153</v>
      </c>
      <c r="O163" s="111">
        <v>33</v>
      </c>
      <c r="P163" s="248">
        <v>12</v>
      </c>
      <c r="Q163" s="111" t="s">
        <v>1077</v>
      </c>
    </row>
    <row r="164" spans="1:17" s="57" customFormat="1" ht="28.5" customHeight="1" x14ac:dyDescent="0.2">
      <c r="A164" s="245">
        <v>157</v>
      </c>
      <c r="B164" s="246"/>
      <c r="C164" s="225"/>
      <c r="D164" s="212">
        <v>2</v>
      </c>
      <c r="E164" s="212">
        <v>1.6</v>
      </c>
      <c r="F164" s="212" t="s">
        <v>957</v>
      </c>
      <c r="G164" s="212">
        <v>5</v>
      </c>
      <c r="H164" s="212">
        <v>15</v>
      </c>
      <c r="I164" s="212">
        <v>6.4</v>
      </c>
      <c r="J164" s="225"/>
      <c r="K164" s="212">
        <v>2</v>
      </c>
      <c r="L164" s="212">
        <v>20</v>
      </c>
      <c r="M164" s="212">
        <v>6.3</v>
      </c>
      <c r="N164" s="111" t="s">
        <v>1154</v>
      </c>
      <c r="O164" s="111">
        <v>0</v>
      </c>
      <c r="P164" s="248">
        <v>15.3</v>
      </c>
      <c r="Q164" s="111" t="s">
        <v>1077</v>
      </c>
    </row>
    <row r="165" spans="1:17" s="57" customFormat="1" ht="15.95" customHeight="1" x14ac:dyDescent="0.2">
      <c r="A165" s="245">
        <v>158</v>
      </c>
      <c r="B165" s="246"/>
      <c r="C165" s="225"/>
      <c r="D165" s="212"/>
      <c r="E165" s="212"/>
      <c r="F165" s="212"/>
      <c r="G165" s="212"/>
      <c r="H165" s="212"/>
      <c r="I165" s="212"/>
      <c r="J165" s="225"/>
      <c r="K165" s="212"/>
      <c r="L165" s="212"/>
      <c r="M165" s="212"/>
      <c r="N165" s="111" t="s">
        <v>1155</v>
      </c>
      <c r="O165" s="111">
        <v>20</v>
      </c>
      <c r="P165" s="248">
        <v>5.3</v>
      </c>
      <c r="Q165" s="111" t="s">
        <v>502</v>
      </c>
    </row>
    <row r="166" spans="1:17" s="57" customFormat="1" ht="15.95" customHeight="1" x14ac:dyDescent="0.2">
      <c r="A166" s="245">
        <v>159</v>
      </c>
      <c r="B166" s="246">
        <v>1</v>
      </c>
      <c r="C166" s="247" t="s">
        <v>1156</v>
      </c>
      <c r="D166" s="246">
        <v>1</v>
      </c>
      <c r="E166" s="246">
        <v>4</v>
      </c>
      <c r="F166" s="212" t="s">
        <v>1157</v>
      </c>
      <c r="G166" s="212">
        <v>3</v>
      </c>
      <c r="H166" s="212">
        <v>83</v>
      </c>
      <c r="I166" s="212">
        <v>6.4</v>
      </c>
      <c r="J166" s="225" t="s">
        <v>1158</v>
      </c>
      <c r="K166" s="212">
        <v>1</v>
      </c>
      <c r="L166" s="212"/>
      <c r="M166" s="212"/>
      <c r="N166" s="111" t="s">
        <v>1159</v>
      </c>
      <c r="O166" s="111">
        <v>65</v>
      </c>
      <c r="P166" s="248">
        <v>8.1</v>
      </c>
      <c r="Q166" s="111" t="s">
        <v>502</v>
      </c>
    </row>
    <row r="167" spans="1:17" s="57" customFormat="1" ht="15.95" customHeight="1" x14ac:dyDescent="0.2">
      <c r="A167" s="245"/>
      <c r="B167" s="246"/>
      <c r="C167" s="247"/>
      <c r="D167" s="246"/>
      <c r="E167" s="246"/>
      <c r="F167" s="212"/>
      <c r="G167" s="212"/>
      <c r="H167" s="212"/>
      <c r="I167" s="212"/>
      <c r="J167" s="225"/>
      <c r="K167" s="212"/>
      <c r="L167" s="212"/>
      <c r="M167" s="212"/>
      <c r="N167" s="111" t="s">
        <v>1160</v>
      </c>
      <c r="O167" s="111">
        <v>1</v>
      </c>
      <c r="P167" s="248">
        <v>5.15</v>
      </c>
      <c r="Q167" s="111" t="s">
        <v>502</v>
      </c>
    </row>
    <row r="168" spans="1:17" s="57" customFormat="1" ht="15.95" customHeight="1" x14ac:dyDescent="0.2">
      <c r="A168" s="245">
        <v>160</v>
      </c>
      <c r="B168" s="246"/>
      <c r="C168" s="247"/>
      <c r="D168" s="246"/>
      <c r="E168" s="246"/>
      <c r="F168" s="212"/>
      <c r="G168" s="212"/>
      <c r="H168" s="212"/>
      <c r="I168" s="212"/>
      <c r="J168" s="225"/>
      <c r="K168" s="212"/>
      <c r="L168" s="212"/>
      <c r="M168" s="212"/>
      <c r="N168" s="111" t="s">
        <v>1161</v>
      </c>
      <c r="O168" s="111">
        <v>49</v>
      </c>
      <c r="P168" s="248">
        <v>7.2</v>
      </c>
      <c r="Q168" s="111" t="s">
        <v>502</v>
      </c>
    </row>
    <row r="169" spans="1:17" s="57" customFormat="1" ht="15.95" customHeight="1" x14ac:dyDescent="0.2">
      <c r="A169" s="245">
        <v>161</v>
      </c>
      <c r="B169" s="246"/>
      <c r="C169" s="247"/>
      <c r="D169" s="246"/>
      <c r="E169" s="246"/>
      <c r="F169" s="212"/>
      <c r="G169" s="212"/>
      <c r="H169" s="212"/>
      <c r="I169" s="212"/>
      <c r="J169" s="225"/>
      <c r="K169" s="212"/>
      <c r="L169" s="212"/>
      <c r="M169" s="212"/>
      <c r="N169" s="111" t="s">
        <v>1162</v>
      </c>
      <c r="O169" s="111">
        <v>0</v>
      </c>
      <c r="P169" s="248">
        <v>0.03</v>
      </c>
      <c r="Q169" s="111" t="s">
        <v>955</v>
      </c>
    </row>
    <row r="170" spans="1:17" s="57" customFormat="1" ht="15.95" customHeight="1" x14ac:dyDescent="0.2">
      <c r="A170" s="245">
        <v>162</v>
      </c>
      <c r="B170" s="246"/>
      <c r="C170" s="247"/>
      <c r="D170" s="246">
        <v>2</v>
      </c>
      <c r="E170" s="246">
        <v>6.3</v>
      </c>
      <c r="F170" s="212" t="s">
        <v>1157</v>
      </c>
      <c r="G170" s="212">
        <v>4</v>
      </c>
      <c r="H170" s="212">
        <v>63</v>
      </c>
      <c r="I170" s="212">
        <v>6.2</v>
      </c>
      <c r="J170" s="225"/>
      <c r="K170" s="212">
        <v>2</v>
      </c>
      <c r="L170" s="212"/>
      <c r="M170" s="212"/>
      <c r="N170" s="111" t="s">
        <v>1163</v>
      </c>
      <c r="O170" s="111">
        <v>29</v>
      </c>
      <c r="P170" s="248">
        <v>6.7</v>
      </c>
      <c r="Q170" s="111" t="s">
        <v>502</v>
      </c>
    </row>
    <row r="171" spans="1:17" s="57" customFormat="1" ht="15.95" customHeight="1" x14ac:dyDescent="0.2">
      <c r="A171" s="245">
        <v>163</v>
      </c>
      <c r="B171" s="246"/>
      <c r="C171" s="247"/>
      <c r="D171" s="246"/>
      <c r="E171" s="246"/>
      <c r="F171" s="212"/>
      <c r="G171" s="212"/>
      <c r="H171" s="212"/>
      <c r="I171" s="212"/>
      <c r="J171" s="225"/>
      <c r="K171" s="212"/>
      <c r="L171" s="212"/>
      <c r="M171" s="212"/>
      <c r="N171" s="111" t="s">
        <v>1164</v>
      </c>
      <c r="O171" s="111">
        <v>13</v>
      </c>
      <c r="P171" s="248">
        <v>6.6</v>
      </c>
      <c r="Q171" s="111" t="s">
        <v>502</v>
      </c>
    </row>
    <row r="172" spans="1:17" s="57" customFormat="1" ht="15.95" customHeight="1" x14ac:dyDescent="0.2">
      <c r="A172" s="245">
        <v>164</v>
      </c>
      <c r="B172" s="246"/>
      <c r="C172" s="247"/>
      <c r="D172" s="246"/>
      <c r="E172" s="246"/>
      <c r="F172" s="212"/>
      <c r="G172" s="212"/>
      <c r="H172" s="212"/>
      <c r="I172" s="212"/>
      <c r="J172" s="225"/>
      <c r="K172" s="212"/>
      <c r="L172" s="212"/>
      <c r="M172" s="212"/>
      <c r="N172" s="111" t="s">
        <v>1165</v>
      </c>
      <c r="O172" s="111">
        <v>14</v>
      </c>
      <c r="P172" s="248">
        <v>8.8000000000000007</v>
      </c>
      <c r="Q172" s="111" t="s">
        <v>502</v>
      </c>
    </row>
    <row r="173" spans="1:17" s="57" customFormat="1" ht="15.95" customHeight="1" x14ac:dyDescent="0.2">
      <c r="A173" s="245">
        <v>165</v>
      </c>
      <c r="B173" s="246"/>
      <c r="C173" s="247"/>
      <c r="D173" s="246"/>
      <c r="E173" s="246"/>
      <c r="F173" s="212"/>
      <c r="G173" s="212"/>
      <c r="H173" s="212"/>
      <c r="I173" s="212"/>
      <c r="J173" s="225"/>
      <c r="K173" s="212"/>
      <c r="L173" s="212"/>
      <c r="M173" s="212"/>
      <c r="N173" s="111" t="s">
        <v>1166</v>
      </c>
      <c r="O173" s="111">
        <v>0</v>
      </c>
      <c r="P173" s="248">
        <v>0.03</v>
      </c>
      <c r="Q173" s="111" t="s">
        <v>955</v>
      </c>
    </row>
    <row r="174" spans="1:17" s="57" customFormat="1" ht="19.5" customHeight="1" x14ac:dyDescent="0.2">
      <c r="A174" s="245">
        <v>166</v>
      </c>
      <c r="B174" s="246">
        <v>1</v>
      </c>
      <c r="C174" s="247"/>
      <c r="D174" s="246"/>
      <c r="E174" s="246"/>
      <c r="F174" s="212"/>
      <c r="G174" s="212"/>
      <c r="H174" s="212"/>
      <c r="I174" s="212"/>
      <c r="J174" s="247" t="s">
        <v>1167</v>
      </c>
      <c r="K174" s="246">
        <v>1</v>
      </c>
      <c r="L174" s="246">
        <v>48</v>
      </c>
      <c r="M174" s="246">
        <v>6.4</v>
      </c>
      <c r="N174" s="245" t="s">
        <v>212</v>
      </c>
      <c r="O174" s="245">
        <v>0</v>
      </c>
      <c r="P174" s="245">
        <v>0.08</v>
      </c>
      <c r="Q174" s="245" t="s">
        <v>432</v>
      </c>
    </row>
    <row r="175" spans="1:17" s="57" customFormat="1" ht="12.75" x14ac:dyDescent="0.2">
      <c r="A175" s="245">
        <v>167</v>
      </c>
      <c r="B175" s="246"/>
      <c r="C175" s="247"/>
      <c r="D175" s="246"/>
      <c r="E175" s="246"/>
      <c r="F175" s="212"/>
      <c r="G175" s="212"/>
      <c r="H175" s="212"/>
      <c r="I175" s="212"/>
      <c r="J175" s="247"/>
      <c r="K175" s="246"/>
      <c r="L175" s="246"/>
      <c r="M175" s="246"/>
      <c r="N175" s="245" t="s">
        <v>1168</v>
      </c>
      <c r="O175" s="245">
        <v>0</v>
      </c>
      <c r="P175" s="245">
        <v>0.08</v>
      </c>
      <c r="Q175" s="245" t="s">
        <v>1169</v>
      </c>
    </row>
    <row r="176" spans="1:17" s="57" customFormat="1" ht="12.75" x14ac:dyDescent="0.2">
      <c r="A176" s="245">
        <v>168</v>
      </c>
      <c r="B176" s="246"/>
      <c r="C176" s="247"/>
      <c r="D176" s="246"/>
      <c r="E176" s="246"/>
      <c r="F176" s="212"/>
      <c r="G176" s="212"/>
      <c r="H176" s="212"/>
      <c r="I176" s="212"/>
      <c r="J176" s="247"/>
      <c r="K176" s="246">
        <v>2</v>
      </c>
      <c r="L176" s="246">
        <v>115</v>
      </c>
      <c r="M176" s="246">
        <v>6.2</v>
      </c>
      <c r="N176" s="245" t="s">
        <v>1170</v>
      </c>
      <c r="O176" s="245">
        <v>25</v>
      </c>
      <c r="P176" s="245">
        <v>0.08</v>
      </c>
      <c r="Q176" s="245" t="s">
        <v>329</v>
      </c>
    </row>
    <row r="177" spans="1:17" s="57" customFormat="1" ht="12.75" x14ac:dyDescent="0.2">
      <c r="A177" s="245">
        <v>169</v>
      </c>
      <c r="B177" s="246"/>
      <c r="C177" s="247"/>
      <c r="D177" s="246"/>
      <c r="E177" s="246"/>
      <c r="F177" s="212"/>
      <c r="G177" s="212"/>
      <c r="H177" s="212"/>
      <c r="I177" s="212"/>
      <c r="J177" s="247"/>
      <c r="K177" s="246"/>
      <c r="L177" s="246"/>
      <c r="M177" s="246"/>
      <c r="N177" s="245" t="s">
        <v>216</v>
      </c>
      <c r="O177" s="245">
        <v>90</v>
      </c>
      <c r="P177" s="245">
        <v>0.1</v>
      </c>
      <c r="Q177" s="245" t="s">
        <v>432</v>
      </c>
    </row>
    <row r="178" spans="1:17" s="57" customFormat="1" ht="12.75" x14ac:dyDescent="0.2">
      <c r="A178" s="245">
        <v>170</v>
      </c>
      <c r="B178" s="246"/>
      <c r="C178" s="247"/>
      <c r="D178" s="246"/>
      <c r="E178" s="246"/>
      <c r="F178" s="212"/>
      <c r="G178" s="212"/>
      <c r="H178" s="212"/>
      <c r="I178" s="212"/>
      <c r="J178" s="247"/>
      <c r="K178" s="246"/>
      <c r="L178" s="246"/>
      <c r="M178" s="246"/>
      <c r="N178" s="245" t="s">
        <v>211</v>
      </c>
      <c r="O178" s="245">
        <v>0</v>
      </c>
      <c r="P178" s="245">
        <v>0.09</v>
      </c>
      <c r="Q178" s="245" t="s">
        <v>432</v>
      </c>
    </row>
    <row r="179" spans="1:17" s="57" customFormat="1" ht="12.75" customHeight="1" x14ac:dyDescent="0.2">
      <c r="A179" s="245">
        <v>171</v>
      </c>
      <c r="B179" s="246">
        <v>1</v>
      </c>
      <c r="C179" s="247"/>
      <c r="D179" s="246"/>
      <c r="E179" s="246"/>
      <c r="F179" s="212"/>
      <c r="G179" s="212"/>
      <c r="H179" s="212"/>
      <c r="I179" s="212"/>
      <c r="J179" s="225" t="s">
        <v>1171</v>
      </c>
      <c r="K179" s="212">
        <v>1</v>
      </c>
      <c r="L179" s="212">
        <v>0</v>
      </c>
      <c r="M179" s="212">
        <v>6.3</v>
      </c>
      <c r="N179" s="111" t="s">
        <v>1172</v>
      </c>
      <c r="O179" s="111">
        <v>80</v>
      </c>
      <c r="P179" s="111">
        <v>12.8</v>
      </c>
      <c r="Q179" s="111" t="s">
        <v>502</v>
      </c>
    </row>
    <row r="180" spans="1:17" s="57" customFormat="1" ht="12.75" customHeight="1" x14ac:dyDescent="0.2">
      <c r="A180" s="245">
        <v>172</v>
      </c>
      <c r="B180" s="246"/>
      <c r="C180" s="247"/>
      <c r="D180" s="246"/>
      <c r="E180" s="246"/>
      <c r="F180" s="212"/>
      <c r="G180" s="212"/>
      <c r="H180" s="212"/>
      <c r="I180" s="212"/>
      <c r="J180" s="225"/>
      <c r="K180" s="212"/>
      <c r="L180" s="212"/>
      <c r="M180" s="212"/>
      <c r="N180" s="111" t="s">
        <v>1173</v>
      </c>
      <c r="O180" s="111">
        <v>100</v>
      </c>
      <c r="P180" s="111">
        <v>0.03</v>
      </c>
      <c r="Q180" s="111" t="s">
        <v>955</v>
      </c>
    </row>
    <row r="181" spans="1:17" s="57" customFormat="1" ht="12.75" x14ac:dyDescent="0.2">
      <c r="A181" s="245">
        <v>173</v>
      </c>
      <c r="B181" s="246"/>
      <c r="C181" s="247"/>
      <c r="D181" s="246"/>
      <c r="E181" s="246"/>
      <c r="F181" s="212"/>
      <c r="G181" s="212"/>
      <c r="H181" s="212"/>
      <c r="I181" s="212"/>
      <c r="J181" s="225"/>
      <c r="K181" s="212"/>
      <c r="L181" s="212"/>
      <c r="M181" s="212"/>
      <c r="N181" s="111" t="s">
        <v>49</v>
      </c>
      <c r="O181" s="111">
        <v>110</v>
      </c>
      <c r="P181" s="111">
        <v>0.08</v>
      </c>
      <c r="Q181" s="111" t="s">
        <v>432</v>
      </c>
    </row>
    <row r="182" spans="1:17" s="57" customFormat="1" ht="12.75" x14ac:dyDescent="0.2">
      <c r="A182" s="245">
        <v>174</v>
      </c>
      <c r="B182" s="246"/>
      <c r="C182" s="247"/>
      <c r="D182" s="246"/>
      <c r="E182" s="246"/>
      <c r="F182" s="212"/>
      <c r="G182" s="212"/>
      <c r="H182" s="212"/>
      <c r="I182" s="212"/>
      <c r="J182" s="225"/>
      <c r="K182" s="212">
        <v>2</v>
      </c>
      <c r="L182" s="212">
        <v>250</v>
      </c>
      <c r="M182" s="212">
        <v>6.3</v>
      </c>
      <c r="N182" s="111" t="s">
        <v>64</v>
      </c>
      <c r="O182" s="111">
        <v>110</v>
      </c>
      <c r="P182" s="111">
        <v>0.08</v>
      </c>
      <c r="Q182" s="111" t="s">
        <v>432</v>
      </c>
    </row>
    <row r="183" spans="1:17" s="57" customFormat="1" ht="12.75" x14ac:dyDescent="0.2">
      <c r="A183" s="245">
        <v>175</v>
      </c>
      <c r="B183" s="246"/>
      <c r="C183" s="247"/>
      <c r="D183" s="246"/>
      <c r="E183" s="246"/>
      <c r="F183" s="212"/>
      <c r="G183" s="212"/>
      <c r="H183" s="212"/>
      <c r="I183" s="212"/>
      <c r="J183" s="225"/>
      <c r="K183" s="212"/>
      <c r="L183" s="212"/>
      <c r="M183" s="212"/>
      <c r="N183" s="111" t="s">
        <v>45</v>
      </c>
      <c r="O183" s="111">
        <v>0</v>
      </c>
      <c r="P183" s="111">
        <v>0.08</v>
      </c>
      <c r="Q183" s="111" t="s">
        <v>432</v>
      </c>
    </row>
    <row r="184" spans="1:17" s="57" customFormat="1" ht="16.5" customHeight="1" x14ac:dyDescent="0.2">
      <c r="A184" s="245">
        <v>176</v>
      </c>
      <c r="B184" s="246"/>
      <c r="C184" s="247"/>
      <c r="D184" s="246"/>
      <c r="E184" s="246"/>
      <c r="F184" s="212"/>
      <c r="G184" s="212"/>
      <c r="H184" s="212"/>
      <c r="I184" s="212"/>
      <c r="J184" s="225"/>
      <c r="K184" s="212"/>
      <c r="L184" s="212"/>
      <c r="M184" s="212"/>
      <c r="N184" s="111" t="s">
        <v>1174</v>
      </c>
      <c r="O184" s="111">
        <v>40</v>
      </c>
      <c r="P184" s="111">
        <v>0.03</v>
      </c>
      <c r="Q184" s="111" t="s">
        <v>955</v>
      </c>
    </row>
    <row r="185" spans="1:17" s="57" customFormat="1" ht="21.75" customHeight="1" x14ac:dyDescent="0.2">
      <c r="A185" s="245">
        <v>177</v>
      </c>
      <c r="B185" s="246">
        <v>1</v>
      </c>
      <c r="C185" s="247"/>
      <c r="D185" s="246"/>
      <c r="E185" s="246"/>
      <c r="F185" s="212"/>
      <c r="G185" s="212"/>
      <c r="H185" s="212"/>
      <c r="I185" s="212"/>
      <c r="J185" s="225" t="s">
        <v>1175</v>
      </c>
      <c r="K185" s="111">
        <v>1</v>
      </c>
      <c r="L185" s="111">
        <v>0</v>
      </c>
      <c r="M185" s="111">
        <v>6.3</v>
      </c>
      <c r="N185" s="111" t="s">
        <v>45</v>
      </c>
      <c r="O185" s="111">
        <v>0</v>
      </c>
      <c r="P185" s="111">
        <v>0.02</v>
      </c>
      <c r="Q185" s="111" t="s">
        <v>432</v>
      </c>
    </row>
    <row r="186" spans="1:17" s="57" customFormat="1" ht="15.95" customHeight="1" x14ac:dyDescent="0.2">
      <c r="A186" s="245">
        <v>178</v>
      </c>
      <c r="B186" s="246"/>
      <c r="C186" s="247"/>
      <c r="D186" s="246"/>
      <c r="E186" s="246"/>
      <c r="F186" s="212"/>
      <c r="G186" s="212"/>
      <c r="H186" s="212"/>
      <c r="I186" s="212"/>
      <c r="J186" s="225"/>
      <c r="K186" s="212">
        <v>2</v>
      </c>
      <c r="L186" s="212"/>
      <c r="M186" s="212">
        <v>6.3</v>
      </c>
      <c r="N186" s="111" t="s">
        <v>64</v>
      </c>
      <c r="O186" s="111">
        <v>140</v>
      </c>
      <c r="P186" s="111">
        <v>0.02</v>
      </c>
      <c r="Q186" s="111" t="s">
        <v>432</v>
      </c>
    </row>
    <row r="187" spans="1:17" s="57" customFormat="1" ht="15.95" customHeight="1" x14ac:dyDescent="0.2">
      <c r="A187" s="245">
        <v>179</v>
      </c>
      <c r="B187" s="246"/>
      <c r="C187" s="247"/>
      <c r="D187" s="246"/>
      <c r="E187" s="246"/>
      <c r="F187" s="212"/>
      <c r="G187" s="212"/>
      <c r="H187" s="212"/>
      <c r="I187" s="212"/>
      <c r="J187" s="225"/>
      <c r="K187" s="212"/>
      <c r="L187" s="212"/>
      <c r="M187" s="212"/>
      <c r="N187" s="111" t="s">
        <v>49</v>
      </c>
      <c r="O187" s="111">
        <v>0</v>
      </c>
      <c r="P187" s="111">
        <v>0.02</v>
      </c>
      <c r="Q187" s="111" t="s">
        <v>432</v>
      </c>
    </row>
    <row r="188" spans="1:17" s="57" customFormat="1" ht="12.75" customHeight="1" x14ac:dyDescent="0.2">
      <c r="A188" s="245">
        <v>180</v>
      </c>
      <c r="B188" s="246">
        <v>1</v>
      </c>
      <c r="C188" s="247"/>
      <c r="D188" s="246"/>
      <c r="E188" s="246"/>
      <c r="F188" s="212"/>
      <c r="G188" s="212"/>
      <c r="H188" s="212"/>
      <c r="I188" s="212"/>
      <c r="J188" s="247" t="s">
        <v>1176</v>
      </c>
      <c r="K188" s="246">
        <v>1</v>
      </c>
      <c r="L188" s="246">
        <v>3</v>
      </c>
      <c r="M188" s="246">
        <v>6.2</v>
      </c>
      <c r="N188" s="245" t="s">
        <v>216</v>
      </c>
      <c r="O188" s="245">
        <v>0</v>
      </c>
      <c r="P188" s="245">
        <v>0.11</v>
      </c>
      <c r="Q188" s="245" t="s">
        <v>432</v>
      </c>
    </row>
    <row r="189" spans="1:17" s="57" customFormat="1" ht="12.75" x14ac:dyDescent="0.2">
      <c r="A189" s="245">
        <v>181</v>
      </c>
      <c r="B189" s="246"/>
      <c r="C189" s="247"/>
      <c r="D189" s="246"/>
      <c r="E189" s="246"/>
      <c r="F189" s="212"/>
      <c r="G189" s="212"/>
      <c r="H189" s="212"/>
      <c r="I189" s="212"/>
      <c r="J189" s="247"/>
      <c r="K189" s="246"/>
      <c r="L189" s="246"/>
      <c r="M189" s="246"/>
      <c r="N189" s="245" t="s">
        <v>212</v>
      </c>
      <c r="O189" s="245">
        <v>0</v>
      </c>
      <c r="P189" s="245">
        <v>0.115</v>
      </c>
      <c r="Q189" s="245" t="s">
        <v>432</v>
      </c>
    </row>
    <row r="190" spans="1:17" s="57" customFormat="1" ht="12.75" x14ac:dyDescent="0.2">
      <c r="A190" s="245">
        <v>182</v>
      </c>
      <c r="B190" s="246"/>
      <c r="C190" s="247"/>
      <c r="D190" s="246"/>
      <c r="E190" s="246"/>
      <c r="F190" s="212"/>
      <c r="G190" s="212"/>
      <c r="H190" s="212"/>
      <c r="I190" s="212"/>
      <c r="J190" s="247"/>
      <c r="K190" s="246"/>
      <c r="L190" s="246"/>
      <c r="M190" s="246"/>
      <c r="N190" s="245" t="s">
        <v>1177</v>
      </c>
      <c r="O190" s="245">
        <v>1</v>
      </c>
      <c r="P190" s="245">
        <v>0.18</v>
      </c>
      <c r="Q190" s="245" t="s">
        <v>1178</v>
      </c>
    </row>
    <row r="191" spans="1:17" s="57" customFormat="1" ht="12.75" x14ac:dyDescent="0.2">
      <c r="A191" s="245">
        <v>183</v>
      </c>
      <c r="B191" s="246"/>
      <c r="C191" s="247"/>
      <c r="D191" s="246"/>
      <c r="E191" s="246"/>
      <c r="F191" s="212"/>
      <c r="G191" s="212"/>
      <c r="H191" s="212"/>
      <c r="I191" s="212"/>
      <c r="J191" s="247"/>
      <c r="K191" s="246"/>
      <c r="L191" s="246"/>
      <c r="M191" s="246"/>
      <c r="N191" s="245" t="s">
        <v>1179</v>
      </c>
      <c r="O191" s="245">
        <v>2</v>
      </c>
      <c r="P191" s="245">
        <v>0.03</v>
      </c>
      <c r="Q191" s="245" t="s">
        <v>1180</v>
      </c>
    </row>
    <row r="192" spans="1:17" s="57" customFormat="1" ht="12.75" x14ac:dyDescent="0.2">
      <c r="A192" s="245">
        <v>184</v>
      </c>
      <c r="B192" s="246"/>
      <c r="C192" s="247"/>
      <c r="D192" s="246"/>
      <c r="E192" s="246"/>
      <c r="F192" s="212"/>
      <c r="G192" s="212"/>
      <c r="H192" s="212"/>
      <c r="I192" s="212"/>
      <c r="J192" s="247"/>
      <c r="K192" s="246">
        <v>2</v>
      </c>
      <c r="L192" s="246">
        <v>43</v>
      </c>
      <c r="M192" s="246">
        <v>6.2</v>
      </c>
      <c r="N192" s="245" t="s">
        <v>1181</v>
      </c>
      <c r="O192" s="245">
        <v>1</v>
      </c>
      <c r="P192" s="245">
        <v>2.5000000000000001E-2</v>
      </c>
      <c r="Q192" s="245" t="s">
        <v>1180</v>
      </c>
    </row>
    <row r="193" spans="1:17" s="57" customFormat="1" ht="12.75" x14ac:dyDescent="0.2">
      <c r="A193" s="245">
        <v>185</v>
      </c>
      <c r="B193" s="246"/>
      <c r="C193" s="247"/>
      <c r="D193" s="246"/>
      <c r="E193" s="246"/>
      <c r="F193" s="212"/>
      <c r="G193" s="212"/>
      <c r="H193" s="212"/>
      <c r="I193" s="212"/>
      <c r="J193" s="247"/>
      <c r="K193" s="246"/>
      <c r="L193" s="246"/>
      <c r="M193" s="246"/>
      <c r="N193" s="245" t="s">
        <v>1182</v>
      </c>
      <c r="O193" s="245">
        <v>21</v>
      </c>
      <c r="P193" s="245">
        <v>0.18</v>
      </c>
      <c r="Q193" s="245" t="s">
        <v>1178</v>
      </c>
    </row>
    <row r="194" spans="1:17" s="57" customFormat="1" ht="12.75" x14ac:dyDescent="0.2">
      <c r="A194" s="245">
        <v>186</v>
      </c>
      <c r="B194" s="246"/>
      <c r="C194" s="247"/>
      <c r="D194" s="246"/>
      <c r="E194" s="246"/>
      <c r="F194" s="212"/>
      <c r="G194" s="212"/>
      <c r="H194" s="212"/>
      <c r="I194" s="212"/>
      <c r="J194" s="247"/>
      <c r="K194" s="246"/>
      <c r="L194" s="246"/>
      <c r="M194" s="246"/>
      <c r="N194" s="245" t="s">
        <v>816</v>
      </c>
      <c r="O194" s="245">
        <v>21</v>
      </c>
      <c r="P194" s="245">
        <v>0.12</v>
      </c>
      <c r="Q194" s="245" t="s">
        <v>432</v>
      </c>
    </row>
    <row r="195" spans="1:17" s="57" customFormat="1" ht="12.75" x14ac:dyDescent="0.2">
      <c r="A195" s="245">
        <v>187</v>
      </c>
      <c r="B195" s="246"/>
      <c r="C195" s="247"/>
      <c r="D195" s="246"/>
      <c r="E195" s="246"/>
      <c r="F195" s="212"/>
      <c r="G195" s="212"/>
      <c r="H195" s="212"/>
      <c r="I195" s="212"/>
      <c r="J195" s="247"/>
      <c r="K195" s="246"/>
      <c r="L195" s="246"/>
      <c r="M195" s="246"/>
      <c r="N195" s="245" t="s">
        <v>211</v>
      </c>
      <c r="O195" s="245">
        <v>0</v>
      </c>
      <c r="P195" s="245">
        <v>0.125</v>
      </c>
      <c r="Q195" s="245" t="s">
        <v>432</v>
      </c>
    </row>
    <row r="196" spans="1:17" s="57" customFormat="1" ht="12.75" customHeight="1" x14ac:dyDescent="0.2">
      <c r="A196" s="245">
        <v>180</v>
      </c>
      <c r="B196" s="246">
        <v>1</v>
      </c>
      <c r="C196" s="247"/>
      <c r="D196" s="246"/>
      <c r="E196" s="246"/>
      <c r="F196" s="212"/>
      <c r="G196" s="212"/>
      <c r="H196" s="212"/>
      <c r="I196" s="212"/>
      <c r="J196" s="247" t="s">
        <v>1258</v>
      </c>
      <c r="K196" s="245">
        <v>1</v>
      </c>
      <c r="L196" s="245">
        <v>29</v>
      </c>
      <c r="M196" s="245">
        <v>10</v>
      </c>
      <c r="N196" s="245" t="s">
        <v>1259</v>
      </c>
      <c r="O196" s="245">
        <v>29</v>
      </c>
      <c r="P196" s="245">
        <v>2.1</v>
      </c>
      <c r="Q196" s="245" t="s">
        <v>1260</v>
      </c>
    </row>
    <row r="197" spans="1:17" s="57" customFormat="1" ht="12.75" x14ac:dyDescent="0.2">
      <c r="A197" s="245">
        <v>184</v>
      </c>
      <c r="B197" s="246"/>
      <c r="C197" s="247"/>
      <c r="D197" s="246"/>
      <c r="E197" s="246"/>
      <c r="F197" s="212"/>
      <c r="G197" s="212"/>
      <c r="H197" s="212"/>
      <c r="I197" s="212"/>
      <c r="J197" s="247"/>
      <c r="K197" s="246">
        <v>2</v>
      </c>
      <c r="L197" s="246">
        <v>118</v>
      </c>
      <c r="M197" s="246">
        <v>10</v>
      </c>
      <c r="N197" s="245" t="s">
        <v>1261</v>
      </c>
      <c r="O197" s="245">
        <v>88</v>
      </c>
      <c r="P197" s="245">
        <v>4.5999999999999996</v>
      </c>
      <c r="Q197" s="245" t="s">
        <v>1263</v>
      </c>
    </row>
    <row r="198" spans="1:17" s="57" customFormat="1" ht="12.75" x14ac:dyDescent="0.2">
      <c r="A198" s="245">
        <v>185</v>
      </c>
      <c r="B198" s="246"/>
      <c r="C198" s="247"/>
      <c r="D198" s="246"/>
      <c r="E198" s="246"/>
      <c r="F198" s="212"/>
      <c r="G198" s="212"/>
      <c r="H198" s="212"/>
      <c r="I198" s="212"/>
      <c r="J198" s="247"/>
      <c r="K198" s="246"/>
      <c r="L198" s="246"/>
      <c r="M198" s="246"/>
      <c r="N198" s="245" t="s">
        <v>1262</v>
      </c>
      <c r="O198" s="245">
        <v>30</v>
      </c>
      <c r="P198" s="245">
        <v>2.1</v>
      </c>
      <c r="Q198" s="245" t="s">
        <v>1264</v>
      </c>
    </row>
    <row r="199" spans="1:17" s="57" customFormat="1" ht="25.5" customHeight="1" x14ac:dyDescent="0.2">
      <c r="A199" s="245">
        <v>188</v>
      </c>
      <c r="B199" s="246">
        <v>1</v>
      </c>
      <c r="C199" s="247"/>
      <c r="D199" s="246"/>
      <c r="E199" s="246"/>
      <c r="F199" s="212"/>
      <c r="G199" s="212"/>
      <c r="H199" s="212"/>
      <c r="I199" s="212"/>
      <c r="J199" s="225" t="s">
        <v>1183</v>
      </c>
      <c r="K199" s="212">
        <v>1</v>
      </c>
      <c r="L199" s="212"/>
      <c r="M199" s="212"/>
      <c r="N199" s="111" t="s">
        <v>1184</v>
      </c>
      <c r="O199" s="111">
        <v>37</v>
      </c>
      <c r="P199" s="111">
        <v>7.0000000000000007E-2</v>
      </c>
      <c r="Q199" s="111" t="s">
        <v>1077</v>
      </c>
    </row>
    <row r="200" spans="1:17" s="57" customFormat="1" ht="12.75" x14ac:dyDescent="0.2">
      <c r="A200" s="245">
        <v>189</v>
      </c>
      <c r="B200" s="246"/>
      <c r="C200" s="247"/>
      <c r="D200" s="246"/>
      <c r="E200" s="246"/>
      <c r="F200" s="212"/>
      <c r="G200" s="212"/>
      <c r="H200" s="212"/>
      <c r="I200" s="212"/>
      <c r="J200" s="225"/>
      <c r="K200" s="212"/>
      <c r="L200" s="212"/>
      <c r="M200" s="212"/>
      <c r="N200" s="111" t="s">
        <v>1185</v>
      </c>
      <c r="O200" s="111">
        <v>1</v>
      </c>
      <c r="P200" s="111">
        <v>0.12</v>
      </c>
      <c r="Q200" s="111" t="s">
        <v>329</v>
      </c>
    </row>
    <row r="201" spans="1:17" s="57" customFormat="1" ht="12.75" x14ac:dyDescent="0.2">
      <c r="A201" s="245">
        <v>190</v>
      </c>
      <c r="B201" s="246"/>
      <c r="C201" s="247"/>
      <c r="D201" s="246"/>
      <c r="E201" s="246"/>
      <c r="F201" s="212"/>
      <c r="G201" s="212"/>
      <c r="H201" s="212"/>
      <c r="I201" s="212"/>
      <c r="J201" s="225"/>
      <c r="K201" s="212"/>
      <c r="L201" s="212"/>
      <c r="M201" s="212"/>
      <c r="N201" s="111" t="s">
        <v>1186</v>
      </c>
      <c r="O201" s="111">
        <v>16</v>
      </c>
      <c r="P201" s="111">
        <v>0.3</v>
      </c>
      <c r="Q201" s="111" t="s">
        <v>1187</v>
      </c>
    </row>
    <row r="202" spans="1:17" s="57" customFormat="1" ht="12.75" x14ac:dyDescent="0.2">
      <c r="A202" s="245">
        <v>191</v>
      </c>
      <c r="B202" s="246"/>
      <c r="C202" s="247"/>
      <c r="D202" s="246"/>
      <c r="E202" s="246"/>
      <c r="F202" s="212"/>
      <c r="G202" s="212"/>
      <c r="H202" s="212"/>
      <c r="I202" s="212"/>
      <c r="J202" s="225"/>
      <c r="K202" s="212"/>
      <c r="L202" s="212"/>
      <c r="M202" s="212"/>
      <c r="N202" s="111" t="s">
        <v>1188</v>
      </c>
      <c r="O202" s="111">
        <v>0</v>
      </c>
      <c r="P202" s="111">
        <v>0.03</v>
      </c>
      <c r="Q202" s="111" t="s">
        <v>47</v>
      </c>
    </row>
    <row r="203" spans="1:17" s="57" customFormat="1" ht="12.75" x14ac:dyDescent="0.2">
      <c r="A203" s="245">
        <v>192</v>
      </c>
      <c r="B203" s="246"/>
      <c r="C203" s="247"/>
      <c r="D203" s="246"/>
      <c r="E203" s="246"/>
      <c r="F203" s="212"/>
      <c r="G203" s="212"/>
      <c r="H203" s="212"/>
      <c r="I203" s="212"/>
      <c r="J203" s="225"/>
      <c r="K203" s="212"/>
      <c r="L203" s="212"/>
      <c r="M203" s="212"/>
      <c r="N203" s="111" t="s">
        <v>216</v>
      </c>
      <c r="O203" s="111">
        <v>0</v>
      </c>
      <c r="P203" s="111">
        <v>7.0000000000000007E-2</v>
      </c>
      <c r="Q203" s="111" t="s">
        <v>432</v>
      </c>
    </row>
    <row r="204" spans="1:17" s="57" customFormat="1" ht="12.75" x14ac:dyDescent="0.2">
      <c r="A204" s="245">
        <v>193</v>
      </c>
      <c r="B204" s="246"/>
      <c r="C204" s="247"/>
      <c r="D204" s="246"/>
      <c r="E204" s="246"/>
      <c r="F204" s="212"/>
      <c r="G204" s="212"/>
      <c r="H204" s="212"/>
      <c r="I204" s="212"/>
      <c r="J204" s="225"/>
      <c r="K204" s="212"/>
      <c r="L204" s="212"/>
      <c r="M204" s="212"/>
      <c r="N204" s="111" t="s">
        <v>211</v>
      </c>
      <c r="O204" s="111">
        <v>0</v>
      </c>
      <c r="P204" s="111">
        <v>6.5000000000000002E-2</v>
      </c>
      <c r="Q204" s="111" t="s">
        <v>432</v>
      </c>
    </row>
    <row r="205" spans="1:17" s="57" customFormat="1" ht="12.75" x14ac:dyDescent="0.2">
      <c r="A205" s="245">
        <v>194</v>
      </c>
      <c r="B205" s="246"/>
      <c r="C205" s="247"/>
      <c r="D205" s="246"/>
      <c r="E205" s="246"/>
      <c r="F205" s="212"/>
      <c r="G205" s="212"/>
      <c r="H205" s="212"/>
      <c r="I205" s="212"/>
      <c r="J205" s="225"/>
      <c r="K205" s="212"/>
      <c r="L205" s="212"/>
      <c r="M205" s="212"/>
      <c r="N205" s="111" t="s">
        <v>212</v>
      </c>
      <c r="O205" s="111">
        <v>0</v>
      </c>
      <c r="P205" s="111">
        <v>0.06</v>
      </c>
      <c r="Q205" s="111" t="s">
        <v>432</v>
      </c>
    </row>
    <row r="206" spans="1:17" s="57" customFormat="1" ht="12.75" x14ac:dyDescent="0.2">
      <c r="A206" s="245">
        <v>195</v>
      </c>
      <c r="B206" s="246"/>
      <c r="C206" s="247"/>
      <c r="D206" s="246"/>
      <c r="E206" s="246"/>
      <c r="F206" s="212"/>
      <c r="G206" s="212"/>
      <c r="H206" s="212"/>
      <c r="I206" s="212"/>
      <c r="J206" s="225"/>
      <c r="K206" s="212"/>
      <c r="L206" s="212"/>
      <c r="M206" s="212"/>
      <c r="N206" s="111" t="s">
        <v>1189</v>
      </c>
      <c r="O206" s="111">
        <v>103</v>
      </c>
      <c r="P206" s="111">
        <v>0.11</v>
      </c>
      <c r="Q206" s="111" t="s">
        <v>502</v>
      </c>
    </row>
    <row r="207" spans="1:17" s="57" customFormat="1" ht="12.75" x14ac:dyDescent="0.2">
      <c r="A207" s="245">
        <v>196</v>
      </c>
      <c r="B207" s="246"/>
      <c r="C207" s="247"/>
      <c r="D207" s="246"/>
      <c r="E207" s="246"/>
      <c r="F207" s="212"/>
      <c r="G207" s="212"/>
      <c r="H207" s="212"/>
      <c r="I207" s="212"/>
      <c r="J207" s="225"/>
      <c r="K207" s="212"/>
      <c r="L207" s="212"/>
      <c r="M207" s="212"/>
      <c r="N207" s="111" t="s">
        <v>1190</v>
      </c>
      <c r="O207" s="111">
        <v>47</v>
      </c>
      <c r="P207" s="111">
        <v>2.9</v>
      </c>
      <c r="Q207" s="111" t="s">
        <v>1191</v>
      </c>
    </row>
    <row r="208" spans="1:17" s="57" customFormat="1" ht="12.75" x14ac:dyDescent="0.2">
      <c r="A208" s="245">
        <v>197</v>
      </c>
      <c r="B208" s="246"/>
      <c r="C208" s="247"/>
      <c r="D208" s="246"/>
      <c r="E208" s="246"/>
      <c r="F208" s="212"/>
      <c r="G208" s="212"/>
      <c r="H208" s="212"/>
      <c r="I208" s="212"/>
      <c r="J208" s="225"/>
      <c r="K208" s="212"/>
      <c r="L208" s="212"/>
      <c r="M208" s="212"/>
      <c r="N208" s="111" t="s">
        <v>1192</v>
      </c>
      <c r="O208" s="111">
        <v>0</v>
      </c>
      <c r="P208" s="111">
        <v>0.03</v>
      </c>
      <c r="Q208" s="111" t="s">
        <v>955</v>
      </c>
    </row>
    <row r="209" spans="1:17" s="57" customFormat="1" ht="12.75" x14ac:dyDescent="0.2">
      <c r="A209" s="245">
        <v>198</v>
      </c>
      <c r="B209" s="246"/>
      <c r="C209" s="247"/>
      <c r="D209" s="246"/>
      <c r="E209" s="246"/>
      <c r="F209" s="212"/>
      <c r="G209" s="212"/>
      <c r="H209" s="212"/>
      <c r="I209" s="212"/>
      <c r="J209" s="225"/>
      <c r="K209" s="212">
        <v>2</v>
      </c>
      <c r="L209" s="212"/>
      <c r="M209" s="212"/>
      <c r="N209" s="111" t="s">
        <v>1193</v>
      </c>
      <c r="O209" s="111">
        <v>1</v>
      </c>
      <c r="P209" s="111">
        <v>0.05</v>
      </c>
      <c r="Q209" s="111" t="s">
        <v>59</v>
      </c>
    </row>
    <row r="210" spans="1:17" s="57" customFormat="1" ht="12.75" x14ac:dyDescent="0.2">
      <c r="A210" s="245">
        <v>199</v>
      </c>
      <c r="B210" s="246"/>
      <c r="C210" s="247"/>
      <c r="D210" s="246"/>
      <c r="E210" s="246"/>
      <c r="F210" s="212"/>
      <c r="G210" s="212"/>
      <c r="H210" s="212"/>
      <c r="I210" s="212"/>
      <c r="J210" s="225"/>
      <c r="K210" s="212"/>
      <c r="L210" s="212"/>
      <c r="M210" s="212"/>
      <c r="N210" s="111" t="s">
        <v>1194</v>
      </c>
      <c r="O210" s="111">
        <v>33</v>
      </c>
      <c r="P210" s="248">
        <v>12.5</v>
      </c>
      <c r="Q210" s="111" t="s">
        <v>1191</v>
      </c>
    </row>
    <row r="211" spans="1:17" s="57" customFormat="1" ht="12.75" x14ac:dyDescent="0.2">
      <c r="A211" s="245">
        <v>201</v>
      </c>
      <c r="B211" s="246"/>
      <c r="C211" s="247"/>
      <c r="D211" s="246"/>
      <c r="E211" s="246"/>
      <c r="F211" s="212"/>
      <c r="G211" s="212"/>
      <c r="H211" s="212"/>
      <c r="I211" s="212"/>
      <c r="J211" s="225"/>
      <c r="K211" s="212"/>
      <c r="L211" s="212"/>
      <c r="M211" s="212"/>
      <c r="N211" s="111" t="s">
        <v>1195</v>
      </c>
      <c r="O211" s="111">
        <v>215</v>
      </c>
      <c r="P211" s="248">
        <v>3.5</v>
      </c>
      <c r="Q211" s="111" t="s">
        <v>1196</v>
      </c>
    </row>
    <row r="212" spans="1:17" s="57" customFormat="1" ht="25.5" x14ac:dyDescent="0.2">
      <c r="A212" s="245">
        <v>201</v>
      </c>
      <c r="B212" s="246"/>
      <c r="C212" s="247"/>
      <c r="D212" s="246"/>
      <c r="E212" s="246"/>
      <c r="F212" s="212"/>
      <c r="G212" s="212"/>
      <c r="H212" s="212"/>
      <c r="I212" s="212"/>
      <c r="J212" s="225"/>
      <c r="K212" s="212"/>
      <c r="L212" s="212"/>
      <c r="M212" s="212"/>
      <c r="N212" s="111" t="s">
        <v>1197</v>
      </c>
      <c r="O212" s="111">
        <v>34</v>
      </c>
      <c r="P212" s="248">
        <v>4.2</v>
      </c>
      <c r="Q212" s="111" t="s">
        <v>1132</v>
      </c>
    </row>
    <row r="213" spans="1:17" s="57" customFormat="1" ht="12.75" x14ac:dyDescent="0.2">
      <c r="A213" s="245">
        <v>202</v>
      </c>
      <c r="B213" s="246"/>
      <c r="C213" s="247"/>
      <c r="D213" s="246"/>
      <c r="E213" s="246"/>
      <c r="F213" s="212"/>
      <c r="G213" s="212"/>
      <c r="H213" s="212"/>
      <c r="I213" s="212"/>
      <c r="J213" s="225"/>
      <c r="K213" s="212"/>
      <c r="L213" s="212"/>
      <c r="M213" s="212"/>
      <c r="N213" s="111" t="s">
        <v>1198</v>
      </c>
      <c r="O213" s="111">
        <v>0</v>
      </c>
      <c r="P213" s="111">
        <v>0.03</v>
      </c>
      <c r="Q213" s="111" t="s">
        <v>955</v>
      </c>
    </row>
    <row r="214" spans="1:17" s="57" customFormat="1" ht="12.75" x14ac:dyDescent="0.2">
      <c r="A214" s="245">
        <v>203</v>
      </c>
      <c r="B214" s="246"/>
      <c r="C214" s="247"/>
      <c r="D214" s="246"/>
      <c r="E214" s="246"/>
      <c r="F214" s="212"/>
      <c r="G214" s="212"/>
      <c r="H214" s="212"/>
      <c r="I214" s="212"/>
      <c r="J214" s="225"/>
      <c r="K214" s="212"/>
      <c r="L214" s="212"/>
      <c r="M214" s="212"/>
      <c r="N214" s="111" t="s">
        <v>1199</v>
      </c>
      <c r="O214" s="111">
        <v>5</v>
      </c>
      <c r="P214" s="111">
        <v>0.3</v>
      </c>
      <c r="Q214" s="111" t="s">
        <v>1187</v>
      </c>
    </row>
    <row r="215" spans="1:17" s="57" customFormat="1" ht="12.75" x14ac:dyDescent="0.2">
      <c r="A215" s="245">
        <v>204</v>
      </c>
      <c r="B215" s="246"/>
      <c r="C215" s="247"/>
      <c r="D215" s="246"/>
      <c r="E215" s="246"/>
      <c r="F215" s="212"/>
      <c r="G215" s="212"/>
      <c r="H215" s="212"/>
      <c r="I215" s="212"/>
      <c r="J215" s="225"/>
      <c r="K215" s="212"/>
      <c r="L215" s="212"/>
      <c r="M215" s="212"/>
      <c r="N215" s="111" t="s">
        <v>1200</v>
      </c>
      <c r="O215" s="111">
        <v>1</v>
      </c>
      <c r="P215" s="111">
        <v>0.12</v>
      </c>
      <c r="Q215" s="111" t="s">
        <v>329</v>
      </c>
    </row>
    <row r="216" spans="1:17" s="57" customFormat="1" ht="12.75" x14ac:dyDescent="0.2">
      <c r="A216" s="245">
        <v>204</v>
      </c>
      <c r="B216" s="246"/>
      <c r="C216" s="247"/>
      <c r="D216" s="246"/>
      <c r="E216" s="246"/>
      <c r="F216" s="212"/>
      <c r="G216" s="212"/>
      <c r="H216" s="212"/>
      <c r="I216" s="212"/>
      <c r="J216" s="225"/>
      <c r="K216" s="212"/>
      <c r="L216" s="212"/>
      <c r="M216" s="212"/>
      <c r="N216" s="111" t="s">
        <v>1201</v>
      </c>
      <c r="O216" s="111">
        <v>160</v>
      </c>
      <c r="P216" s="111">
        <v>3.2</v>
      </c>
      <c r="Q216" s="111" t="s">
        <v>1202</v>
      </c>
    </row>
    <row r="217" spans="1:17" s="57" customFormat="1" ht="38.25" x14ac:dyDescent="0.2">
      <c r="A217" s="245">
        <v>204</v>
      </c>
      <c r="B217" s="246"/>
      <c r="C217" s="247"/>
      <c r="D217" s="246"/>
      <c r="E217" s="246"/>
      <c r="F217" s="212"/>
      <c r="G217" s="212"/>
      <c r="H217" s="212"/>
      <c r="I217" s="212"/>
      <c r="J217" s="225"/>
      <c r="K217" s="212"/>
      <c r="L217" s="212"/>
      <c r="M217" s="212"/>
      <c r="N217" s="111" t="s">
        <v>1203</v>
      </c>
      <c r="O217" s="111" t="s">
        <v>1265</v>
      </c>
      <c r="P217" s="111">
        <v>12.5</v>
      </c>
      <c r="Q217" s="111" t="s">
        <v>502</v>
      </c>
    </row>
    <row r="218" spans="1:17" s="57" customFormat="1" ht="38.25" x14ac:dyDescent="0.2">
      <c r="A218" s="245">
        <v>204</v>
      </c>
      <c r="B218" s="246"/>
      <c r="C218" s="247"/>
      <c r="D218" s="246"/>
      <c r="E218" s="246"/>
      <c r="F218" s="212"/>
      <c r="G218" s="212"/>
      <c r="H218" s="212"/>
      <c r="I218" s="212"/>
      <c r="J218" s="225"/>
      <c r="K218" s="212"/>
      <c r="L218" s="212"/>
      <c r="M218" s="212"/>
      <c r="N218" s="111" t="s">
        <v>1204</v>
      </c>
      <c r="O218" s="111" t="s">
        <v>1265</v>
      </c>
      <c r="P218" s="111">
        <v>11.8</v>
      </c>
      <c r="Q218" s="111" t="s">
        <v>502</v>
      </c>
    </row>
    <row r="219" spans="1:17" s="57" customFormat="1" ht="12.75" customHeight="1" x14ac:dyDescent="0.2">
      <c r="A219" s="245">
        <v>205</v>
      </c>
      <c r="B219" s="246">
        <v>1</v>
      </c>
      <c r="C219" s="247"/>
      <c r="D219" s="246"/>
      <c r="E219" s="246"/>
      <c r="F219" s="212"/>
      <c r="G219" s="212"/>
      <c r="H219" s="212"/>
      <c r="I219" s="212"/>
      <c r="J219" s="225" t="s">
        <v>1205</v>
      </c>
      <c r="K219" s="212">
        <v>1</v>
      </c>
      <c r="L219" s="212"/>
      <c r="M219" s="212"/>
      <c r="N219" s="111" t="s">
        <v>1206</v>
      </c>
      <c r="O219" s="111">
        <v>16</v>
      </c>
      <c r="P219" s="111">
        <v>0.03</v>
      </c>
      <c r="Q219" s="111"/>
    </row>
    <row r="220" spans="1:17" s="57" customFormat="1" ht="12.75" customHeight="1" x14ac:dyDescent="0.2">
      <c r="A220" s="245">
        <v>206</v>
      </c>
      <c r="B220" s="246"/>
      <c r="C220" s="247"/>
      <c r="D220" s="246"/>
      <c r="E220" s="246"/>
      <c r="F220" s="212"/>
      <c r="G220" s="212"/>
      <c r="H220" s="212"/>
      <c r="I220" s="212"/>
      <c r="J220" s="225"/>
      <c r="K220" s="212"/>
      <c r="L220" s="212"/>
      <c r="M220" s="212"/>
      <c r="N220" s="111" t="s">
        <v>1207</v>
      </c>
      <c r="O220" s="111">
        <v>58</v>
      </c>
      <c r="P220" s="111">
        <v>4.5</v>
      </c>
      <c r="Q220" s="111" t="s">
        <v>502</v>
      </c>
    </row>
    <row r="221" spans="1:17" s="57" customFormat="1" ht="12.75" x14ac:dyDescent="0.2">
      <c r="A221" s="245">
        <v>207</v>
      </c>
      <c r="B221" s="246"/>
      <c r="C221" s="247"/>
      <c r="D221" s="246"/>
      <c r="E221" s="246"/>
      <c r="F221" s="212"/>
      <c r="G221" s="212"/>
      <c r="H221" s="212"/>
      <c r="I221" s="212"/>
      <c r="J221" s="225"/>
      <c r="K221" s="212"/>
      <c r="L221" s="212"/>
      <c r="M221" s="212"/>
      <c r="N221" s="111" t="s">
        <v>1208</v>
      </c>
      <c r="O221" s="111">
        <v>5</v>
      </c>
      <c r="P221" s="111">
        <v>0.16</v>
      </c>
      <c r="Q221" s="111" t="s">
        <v>502</v>
      </c>
    </row>
    <row r="222" spans="1:17" s="57" customFormat="1" ht="12.75" x14ac:dyDescent="0.2">
      <c r="A222" s="245">
        <v>208</v>
      </c>
      <c r="B222" s="246"/>
      <c r="C222" s="247"/>
      <c r="D222" s="246"/>
      <c r="E222" s="246"/>
      <c r="F222" s="212"/>
      <c r="G222" s="212"/>
      <c r="H222" s="212"/>
      <c r="I222" s="212"/>
      <c r="J222" s="225"/>
      <c r="K222" s="212"/>
      <c r="L222" s="212"/>
      <c r="M222" s="212"/>
      <c r="N222" s="111" t="s">
        <v>45</v>
      </c>
      <c r="O222" s="111">
        <v>0</v>
      </c>
      <c r="P222" s="111">
        <v>6.5000000000000002E-2</v>
      </c>
      <c r="Q222" s="111" t="s">
        <v>1209</v>
      </c>
    </row>
    <row r="223" spans="1:17" s="57" customFormat="1" ht="12.75" x14ac:dyDescent="0.2">
      <c r="A223" s="245">
        <v>209</v>
      </c>
      <c r="B223" s="246"/>
      <c r="C223" s="247"/>
      <c r="D223" s="246"/>
      <c r="E223" s="246"/>
      <c r="F223" s="212"/>
      <c r="G223" s="212"/>
      <c r="H223" s="212"/>
      <c r="I223" s="212"/>
      <c r="J223" s="225"/>
      <c r="K223" s="212"/>
      <c r="L223" s="212"/>
      <c r="M223" s="212"/>
      <c r="N223" s="111" t="s">
        <v>64</v>
      </c>
      <c r="O223" s="111">
        <v>127</v>
      </c>
      <c r="P223" s="111">
        <v>7.0000000000000007E-2</v>
      </c>
      <c r="Q223" s="111" t="s">
        <v>432</v>
      </c>
    </row>
    <row r="224" spans="1:17" s="57" customFormat="1" ht="12.75" x14ac:dyDescent="0.2">
      <c r="A224" s="245">
        <v>210</v>
      </c>
      <c r="B224" s="246"/>
      <c r="C224" s="247"/>
      <c r="D224" s="246"/>
      <c r="E224" s="246"/>
      <c r="F224" s="212"/>
      <c r="G224" s="212"/>
      <c r="H224" s="212"/>
      <c r="I224" s="212"/>
      <c r="J224" s="225"/>
      <c r="K224" s="212">
        <v>2</v>
      </c>
      <c r="L224" s="212"/>
      <c r="M224" s="212"/>
      <c r="N224" s="111" t="s">
        <v>49</v>
      </c>
      <c r="O224" s="111">
        <v>0</v>
      </c>
      <c r="P224" s="111">
        <v>7.4999999999999997E-2</v>
      </c>
      <c r="Q224" s="111" t="s">
        <v>432</v>
      </c>
    </row>
    <row r="225" spans="1:17" s="57" customFormat="1" ht="12.75" customHeight="1" x14ac:dyDescent="0.2">
      <c r="A225" s="245">
        <v>211</v>
      </c>
      <c r="B225" s="246"/>
      <c r="C225" s="247"/>
      <c r="D225" s="246"/>
      <c r="E225" s="246"/>
      <c r="F225" s="212"/>
      <c r="G225" s="212"/>
      <c r="H225" s="212"/>
      <c r="I225" s="212"/>
      <c r="J225" s="225"/>
      <c r="K225" s="212"/>
      <c r="L225" s="212"/>
      <c r="M225" s="212"/>
      <c r="N225" s="111" t="s">
        <v>1210</v>
      </c>
      <c r="O225" s="111">
        <v>0</v>
      </c>
      <c r="P225" s="111">
        <v>0.16</v>
      </c>
      <c r="Q225" s="111" t="s">
        <v>432</v>
      </c>
    </row>
    <row r="226" spans="1:17" s="57" customFormat="1" ht="12.75" customHeight="1" x14ac:dyDescent="0.2">
      <c r="A226" s="245">
        <v>212</v>
      </c>
      <c r="B226" s="246"/>
      <c r="C226" s="247"/>
      <c r="D226" s="246"/>
      <c r="E226" s="246"/>
      <c r="F226" s="212"/>
      <c r="G226" s="212"/>
      <c r="H226" s="212"/>
      <c r="I226" s="212"/>
      <c r="J226" s="225"/>
      <c r="K226" s="212"/>
      <c r="L226" s="212"/>
      <c r="M226" s="212"/>
      <c r="N226" s="111" t="s">
        <v>1211</v>
      </c>
      <c r="O226" s="111">
        <v>0</v>
      </c>
      <c r="P226" s="111">
        <v>0.03</v>
      </c>
      <c r="Q226" s="111" t="s">
        <v>1212</v>
      </c>
    </row>
    <row r="227" spans="1:17" s="57" customFormat="1" ht="12.75" x14ac:dyDescent="0.2">
      <c r="A227" s="245">
        <v>213</v>
      </c>
      <c r="B227" s="246"/>
      <c r="C227" s="247"/>
      <c r="D227" s="246"/>
      <c r="E227" s="246"/>
      <c r="F227" s="212"/>
      <c r="G227" s="212"/>
      <c r="H227" s="212"/>
      <c r="I227" s="212"/>
      <c r="J227" s="225"/>
      <c r="K227" s="212"/>
      <c r="L227" s="212"/>
      <c r="M227" s="212"/>
      <c r="N227" s="111" t="s">
        <v>1213</v>
      </c>
      <c r="O227" s="111">
        <v>0</v>
      </c>
      <c r="P227" s="111">
        <v>0.03</v>
      </c>
      <c r="Q227" s="111" t="s">
        <v>1077</v>
      </c>
    </row>
    <row r="228" spans="1:17" s="57" customFormat="1" ht="13.5" customHeight="1" x14ac:dyDescent="0.2">
      <c r="A228" s="245">
        <v>214</v>
      </c>
      <c r="B228" s="246">
        <v>1</v>
      </c>
      <c r="C228" s="247"/>
      <c r="D228" s="246"/>
      <c r="E228" s="246"/>
      <c r="F228" s="212"/>
      <c r="G228" s="212"/>
      <c r="H228" s="212"/>
      <c r="I228" s="212"/>
      <c r="J228" s="225" t="s">
        <v>1214</v>
      </c>
      <c r="K228" s="212">
        <v>1</v>
      </c>
      <c r="L228" s="212"/>
      <c r="M228" s="212"/>
      <c r="N228" s="111" t="s">
        <v>64</v>
      </c>
      <c r="O228" s="111">
        <v>0</v>
      </c>
      <c r="P228" s="111">
        <v>3.5000000000000003E-2</v>
      </c>
      <c r="Q228" s="111" t="s">
        <v>432</v>
      </c>
    </row>
    <row r="229" spans="1:17" s="57" customFormat="1" ht="12.75" x14ac:dyDescent="0.2">
      <c r="A229" s="245">
        <v>215</v>
      </c>
      <c r="B229" s="246"/>
      <c r="C229" s="247"/>
      <c r="D229" s="246"/>
      <c r="E229" s="246"/>
      <c r="F229" s="212"/>
      <c r="G229" s="212"/>
      <c r="H229" s="212"/>
      <c r="I229" s="212"/>
      <c r="J229" s="225"/>
      <c r="K229" s="212"/>
      <c r="L229" s="212"/>
      <c r="M229" s="212"/>
      <c r="N229" s="111" t="s">
        <v>1215</v>
      </c>
      <c r="O229" s="111">
        <v>0</v>
      </c>
      <c r="P229" s="111">
        <v>3.5000000000000003E-2</v>
      </c>
      <c r="Q229" s="111" t="s">
        <v>1216</v>
      </c>
    </row>
    <row r="230" spans="1:17" s="57" customFormat="1" ht="12.75" x14ac:dyDescent="0.2">
      <c r="A230" s="245">
        <v>216</v>
      </c>
      <c r="B230" s="246"/>
      <c r="C230" s="247"/>
      <c r="D230" s="246"/>
      <c r="E230" s="246"/>
      <c r="F230" s="212"/>
      <c r="G230" s="212"/>
      <c r="H230" s="212"/>
      <c r="I230" s="212"/>
      <c r="J230" s="225"/>
      <c r="K230" s="212"/>
      <c r="L230" s="212"/>
      <c r="M230" s="212"/>
      <c r="N230" s="111" t="s">
        <v>45</v>
      </c>
      <c r="O230" s="111">
        <v>0</v>
      </c>
      <c r="P230" s="111">
        <v>0.03</v>
      </c>
      <c r="Q230" s="111" t="s">
        <v>432</v>
      </c>
    </row>
    <row r="231" spans="1:17" s="57" customFormat="1" ht="12.75" x14ac:dyDescent="0.2">
      <c r="A231" s="245">
        <v>217</v>
      </c>
      <c r="B231" s="246"/>
      <c r="C231" s="247"/>
      <c r="D231" s="246"/>
      <c r="E231" s="246"/>
      <c r="F231" s="212"/>
      <c r="G231" s="212"/>
      <c r="H231" s="212"/>
      <c r="I231" s="212"/>
      <c r="J231" s="225"/>
      <c r="K231" s="212"/>
      <c r="L231" s="212"/>
      <c r="M231" s="212"/>
      <c r="N231" s="111" t="s">
        <v>1217</v>
      </c>
      <c r="O231" s="111">
        <v>10</v>
      </c>
      <c r="P231" s="111">
        <v>0.04</v>
      </c>
      <c r="Q231" s="111" t="s">
        <v>1077</v>
      </c>
    </row>
    <row r="232" spans="1:17" s="57" customFormat="1" ht="12.75" x14ac:dyDescent="0.2">
      <c r="A232" s="245">
        <v>217</v>
      </c>
      <c r="B232" s="246"/>
      <c r="C232" s="247"/>
      <c r="D232" s="246"/>
      <c r="E232" s="246"/>
      <c r="F232" s="212"/>
      <c r="G232" s="212"/>
      <c r="H232" s="212"/>
      <c r="I232" s="212"/>
      <c r="J232" s="225"/>
      <c r="K232" s="212"/>
      <c r="L232" s="212"/>
      <c r="M232" s="212"/>
      <c r="N232" s="111" t="s">
        <v>1218</v>
      </c>
      <c r="O232" s="111">
        <v>0</v>
      </c>
      <c r="P232" s="111">
        <v>0.04</v>
      </c>
      <c r="Q232" s="111" t="s">
        <v>955</v>
      </c>
    </row>
    <row r="233" spans="1:17" s="57" customFormat="1" ht="12.75" x14ac:dyDescent="0.2">
      <c r="A233" s="245">
        <v>218</v>
      </c>
      <c r="B233" s="246"/>
      <c r="C233" s="247"/>
      <c r="D233" s="246"/>
      <c r="E233" s="246"/>
      <c r="F233" s="212"/>
      <c r="G233" s="212"/>
      <c r="H233" s="212"/>
      <c r="I233" s="212"/>
      <c r="J233" s="225"/>
      <c r="K233" s="212">
        <v>2</v>
      </c>
      <c r="L233" s="212"/>
      <c r="M233" s="212"/>
      <c r="N233" s="111" t="s">
        <v>1219</v>
      </c>
      <c r="O233" s="111">
        <v>90</v>
      </c>
      <c r="P233" s="111">
        <v>0.1</v>
      </c>
      <c r="Q233" s="111" t="s">
        <v>502</v>
      </c>
    </row>
    <row r="234" spans="1:17" s="57" customFormat="1" ht="12.75" x14ac:dyDescent="0.2">
      <c r="A234" s="245">
        <v>219</v>
      </c>
      <c r="B234" s="246"/>
      <c r="C234" s="247"/>
      <c r="D234" s="246"/>
      <c r="E234" s="246"/>
      <c r="F234" s="212"/>
      <c r="G234" s="212"/>
      <c r="H234" s="212"/>
      <c r="I234" s="212"/>
      <c r="J234" s="225"/>
      <c r="K234" s="212"/>
      <c r="L234" s="212"/>
      <c r="M234" s="212"/>
      <c r="N234" s="111" t="s">
        <v>49</v>
      </c>
      <c r="O234" s="111">
        <v>120</v>
      </c>
      <c r="P234" s="111">
        <v>0.04</v>
      </c>
      <c r="Q234" s="111" t="s">
        <v>432</v>
      </c>
    </row>
    <row r="235" spans="1:17" s="57" customFormat="1" ht="12.75" x14ac:dyDescent="0.2">
      <c r="A235" s="245">
        <v>220</v>
      </c>
      <c r="B235" s="246"/>
      <c r="C235" s="247"/>
      <c r="D235" s="246"/>
      <c r="E235" s="246"/>
      <c r="F235" s="212"/>
      <c r="G235" s="212"/>
      <c r="H235" s="212"/>
      <c r="I235" s="212"/>
      <c r="J235" s="225"/>
      <c r="K235" s="212"/>
      <c r="L235" s="212"/>
      <c r="M235" s="212"/>
      <c r="N235" s="111" t="s">
        <v>1220</v>
      </c>
      <c r="O235" s="111">
        <v>54</v>
      </c>
      <c r="P235" s="111">
        <v>3.5000000000000003E-2</v>
      </c>
      <c r="Q235" s="111" t="s">
        <v>955</v>
      </c>
    </row>
    <row r="236" spans="1:17" s="57" customFormat="1" ht="12.75" x14ac:dyDescent="0.2">
      <c r="A236" s="245">
        <v>220</v>
      </c>
      <c r="B236" s="246"/>
      <c r="C236" s="247"/>
      <c r="D236" s="246"/>
      <c r="E236" s="246"/>
      <c r="F236" s="212"/>
      <c r="G236" s="212"/>
      <c r="H236" s="212"/>
      <c r="I236" s="212"/>
      <c r="J236" s="225"/>
      <c r="K236" s="212"/>
      <c r="L236" s="212"/>
      <c r="M236" s="212"/>
      <c r="N236" s="111" t="s">
        <v>1221</v>
      </c>
      <c r="O236" s="111">
        <v>120</v>
      </c>
      <c r="P236" s="111">
        <v>3.5000000000000003E-2</v>
      </c>
      <c r="Q236" s="111" t="s">
        <v>1216</v>
      </c>
    </row>
    <row r="237" spans="1:17" s="57" customFormat="1" ht="12.75" customHeight="1" x14ac:dyDescent="0.2">
      <c r="A237" s="245">
        <v>221</v>
      </c>
      <c r="B237" s="246">
        <v>1</v>
      </c>
      <c r="C237" s="247"/>
      <c r="D237" s="246"/>
      <c r="E237" s="246"/>
      <c r="F237" s="212"/>
      <c r="G237" s="212"/>
      <c r="H237" s="212"/>
      <c r="I237" s="212"/>
      <c r="J237" s="225" t="s">
        <v>1222</v>
      </c>
      <c r="K237" s="212">
        <v>1</v>
      </c>
      <c r="L237" s="212"/>
      <c r="M237" s="212"/>
      <c r="N237" s="111" t="s">
        <v>1223</v>
      </c>
      <c r="O237" s="111">
        <v>0</v>
      </c>
      <c r="P237" s="111">
        <v>1.6</v>
      </c>
      <c r="Q237" s="111" t="s">
        <v>1224</v>
      </c>
    </row>
    <row r="238" spans="1:17" s="57" customFormat="1" ht="12.75" customHeight="1" x14ac:dyDescent="0.2">
      <c r="A238" s="245">
        <v>222</v>
      </c>
      <c r="B238" s="246"/>
      <c r="C238" s="247"/>
      <c r="D238" s="246"/>
      <c r="E238" s="246"/>
      <c r="F238" s="212"/>
      <c r="G238" s="212"/>
      <c r="H238" s="212"/>
      <c r="I238" s="212"/>
      <c r="J238" s="225"/>
      <c r="K238" s="212"/>
      <c r="L238" s="212"/>
      <c r="M238" s="212"/>
      <c r="N238" s="111" t="s">
        <v>1225</v>
      </c>
      <c r="O238" s="111" t="s">
        <v>1265</v>
      </c>
      <c r="P238" s="111">
        <v>0.03</v>
      </c>
      <c r="Q238" s="111" t="s">
        <v>302</v>
      </c>
    </row>
    <row r="239" spans="1:17" s="57" customFormat="1" ht="12.75" x14ac:dyDescent="0.2">
      <c r="A239" s="245">
        <v>223</v>
      </c>
      <c r="B239" s="246"/>
      <c r="C239" s="247"/>
      <c r="D239" s="246"/>
      <c r="E239" s="246"/>
      <c r="F239" s="212"/>
      <c r="G239" s="212"/>
      <c r="H239" s="212"/>
      <c r="I239" s="212"/>
      <c r="J239" s="225"/>
      <c r="K239" s="212"/>
      <c r="L239" s="212"/>
      <c r="M239" s="212"/>
      <c r="N239" s="111" t="s">
        <v>45</v>
      </c>
      <c r="O239" s="111">
        <v>0</v>
      </c>
      <c r="P239" s="111">
        <v>0.02</v>
      </c>
      <c r="Q239" s="111" t="s">
        <v>955</v>
      </c>
    </row>
    <row r="240" spans="1:17" s="57" customFormat="1" ht="12.75" x14ac:dyDescent="0.2">
      <c r="A240" s="245">
        <v>224</v>
      </c>
      <c r="B240" s="246"/>
      <c r="C240" s="247"/>
      <c r="D240" s="246"/>
      <c r="E240" s="246"/>
      <c r="F240" s="212"/>
      <c r="G240" s="212"/>
      <c r="H240" s="212"/>
      <c r="I240" s="212"/>
      <c r="J240" s="225"/>
      <c r="K240" s="212">
        <v>2</v>
      </c>
      <c r="L240" s="212"/>
      <c r="M240" s="212"/>
      <c r="N240" s="111" t="s">
        <v>49</v>
      </c>
      <c r="O240" s="111">
        <v>63</v>
      </c>
      <c r="P240" s="111">
        <v>0.21</v>
      </c>
      <c r="Q240" s="111" t="s">
        <v>432</v>
      </c>
    </row>
    <row r="241" spans="1:18" s="57" customFormat="1" ht="38.25" x14ac:dyDescent="0.2">
      <c r="A241" s="245">
        <v>225</v>
      </c>
      <c r="B241" s="246"/>
      <c r="C241" s="247"/>
      <c r="D241" s="246"/>
      <c r="E241" s="246"/>
      <c r="F241" s="212"/>
      <c r="G241" s="212"/>
      <c r="H241" s="212"/>
      <c r="I241" s="212"/>
      <c r="J241" s="225"/>
      <c r="K241" s="212"/>
      <c r="L241" s="212"/>
      <c r="M241" s="212"/>
      <c r="N241" s="111" t="s">
        <v>1226</v>
      </c>
      <c r="O241" s="111" t="s">
        <v>1265</v>
      </c>
      <c r="P241" s="111">
        <v>0.03</v>
      </c>
      <c r="Q241" s="111" t="s">
        <v>302</v>
      </c>
    </row>
    <row r="242" spans="1:18" s="57" customFormat="1" ht="12.75" x14ac:dyDescent="0.2">
      <c r="A242" s="245">
        <v>226</v>
      </c>
      <c r="B242" s="246"/>
      <c r="C242" s="247"/>
      <c r="D242" s="246"/>
      <c r="E242" s="246"/>
      <c r="F242" s="212"/>
      <c r="G242" s="212"/>
      <c r="H242" s="212"/>
      <c r="I242" s="212"/>
      <c r="J242" s="225"/>
      <c r="K242" s="212"/>
      <c r="L242" s="212"/>
      <c r="M242" s="212"/>
      <c r="N242" s="111" t="s">
        <v>64</v>
      </c>
      <c r="O242" s="111">
        <v>116</v>
      </c>
      <c r="P242" s="111">
        <v>0.22</v>
      </c>
      <c r="Q242" s="111" t="s">
        <v>432</v>
      </c>
    </row>
    <row r="243" spans="1:18" s="57" customFormat="1" ht="12.75" x14ac:dyDescent="0.2">
      <c r="A243" s="245">
        <v>228</v>
      </c>
      <c r="B243" s="246"/>
      <c r="C243" s="247"/>
      <c r="D243" s="246"/>
      <c r="E243" s="246"/>
      <c r="F243" s="212"/>
      <c r="G243" s="212"/>
      <c r="H243" s="212"/>
      <c r="I243" s="212"/>
      <c r="J243" s="225"/>
      <c r="K243" s="212"/>
      <c r="L243" s="212"/>
      <c r="M243" s="212"/>
      <c r="N243" s="111" t="s">
        <v>1227</v>
      </c>
      <c r="O243" s="111">
        <v>10</v>
      </c>
      <c r="P243" s="111">
        <v>0.05</v>
      </c>
      <c r="Q243" s="111" t="s">
        <v>1228</v>
      </c>
    </row>
    <row r="244" spans="1:18" s="57" customFormat="1" ht="12.75" x14ac:dyDescent="0.2">
      <c r="A244" s="245">
        <v>229</v>
      </c>
      <c r="B244" s="246"/>
      <c r="C244" s="247"/>
      <c r="D244" s="246"/>
      <c r="E244" s="246"/>
      <c r="F244" s="212"/>
      <c r="G244" s="212"/>
      <c r="H244" s="212"/>
      <c r="I244" s="212"/>
      <c r="J244" s="225"/>
      <c r="K244" s="212"/>
      <c r="L244" s="212"/>
      <c r="M244" s="212"/>
      <c r="N244" s="111" t="s">
        <v>1229</v>
      </c>
      <c r="O244" s="111">
        <v>0</v>
      </c>
      <c r="P244" s="111">
        <v>0.05</v>
      </c>
      <c r="Q244" s="111" t="s">
        <v>432</v>
      </c>
    </row>
    <row r="245" spans="1:18" s="57" customFormat="1" ht="12.75" x14ac:dyDescent="0.2">
      <c r="A245" s="245">
        <v>230</v>
      </c>
      <c r="B245" s="246"/>
      <c r="C245" s="247"/>
      <c r="D245" s="246"/>
      <c r="E245" s="246"/>
      <c r="F245" s="212"/>
      <c r="G245" s="212"/>
      <c r="H245" s="212"/>
      <c r="I245" s="212"/>
      <c r="J245" s="225"/>
      <c r="K245" s="212"/>
      <c r="L245" s="212"/>
      <c r="M245" s="212"/>
      <c r="N245" s="111" t="s">
        <v>1230</v>
      </c>
      <c r="O245" s="111">
        <v>0</v>
      </c>
      <c r="P245" s="111">
        <v>0.05</v>
      </c>
      <c r="Q245" s="111" t="s">
        <v>432</v>
      </c>
    </row>
    <row r="246" spans="1:18" s="57" customFormat="1" ht="12.75" x14ac:dyDescent="0.2">
      <c r="A246" s="245">
        <v>231</v>
      </c>
      <c r="B246" s="246"/>
      <c r="C246" s="247"/>
      <c r="D246" s="246"/>
      <c r="E246" s="246"/>
      <c r="F246" s="212"/>
      <c r="G246" s="212"/>
      <c r="H246" s="212"/>
      <c r="I246" s="212"/>
      <c r="J246" s="225"/>
      <c r="K246" s="212"/>
      <c r="L246" s="212"/>
      <c r="M246" s="212"/>
      <c r="N246" s="111" t="s">
        <v>816</v>
      </c>
      <c r="O246" s="111">
        <v>0</v>
      </c>
      <c r="P246" s="111">
        <v>0.32</v>
      </c>
      <c r="Q246" s="111" t="s">
        <v>432</v>
      </c>
    </row>
    <row r="247" spans="1:18" s="57" customFormat="1" ht="12.75" x14ac:dyDescent="0.2">
      <c r="A247" s="245">
        <v>232</v>
      </c>
      <c r="B247" s="246"/>
      <c r="C247" s="247"/>
      <c r="D247" s="246"/>
      <c r="E247" s="246"/>
      <c r="F247" s="212"/>
      <c r="G247" s="212"/>
      <c r="H247" s="212"/>
      <c r="I247" s="212"/>
      <c r="J247" s="225"/>
      <c r="K247" s="212">
        <v>2</v>
      </c>
      <c r="L247" s="212"/>
      <c r="M247" s="212"/>
      <c r="N247" s="111" t="s">
        <v>49</v>
      </c>
      <c r="O247" s="111">
        <v>92</v>
      </c>
      <c r="P247" s="111">
        <v>7.1999999999999995E-2</v>
      </c>
      <c r="Q247" s="111" t="s">
        <v>432</v>
      </c>
    </row>
    <row r="248" spans="1:18" s="57" customFormat="1" ht="12.75" x14ac:dyDescent="0.2">
      <c r="A248" s="245">
        <v>233</v>
      </c>
      <c r="B248" s="246"/>
      <c r="C248" s="247"/>
      <c r="D248" s="246"/>
      <c r="E248" s="246"/>
      <c r="F248" s="212"/>
      <c r="G248" s="212"/>
      <c r="H248" s="212"/>
      <c r="I248" s="212"/>
      <c r="J248" s="225"/>
      <c r="K248" s="212"/>
      <c r="L248" s="212"/>
      <c r="M248" s="212"/>
      <c r="N248" s="111" t="s">
        <v>216</v>
      </c>
      <c r="O248" s="111">
        <v>102</v>
      </c>
      <c r="P248" s="111">
        <v>0.09</v>
      </c>
      <c r="Q248" s="111" t="s">
        <v>432</v>
      </c>
    </row>
    <row r="249" spans="1:18" s="57" customFormat="1" ht="12.75" x14ac:dyDescent="0.2">
      <c r="A249" s="245">
        <v>234</v>
      </c>
      <c r="B249" s="246"/>
      <c r="C249" s="247"/>
      <c r="D249" s="246"/>
      <c r="E249" s="246"/>
      <c r="F249" s="212"/>
      <c r="G249" s="212"/>
      <c r="H249" s="212"/>
      <c r="I249" s="212"/>
      <c r="J249" s="225"/>
      <c r="K249" s="212"/>
      <c r="L249" s="212"/>
      <c r="M249" s="212"/>
      <c r="N249" s="111" t="s">
        <v>64</v>
      </c>
      <c r="O249" s="111">
        <v>63</v>
      </c>
      <c r="P249" s="111">
        <v>0.08</v>
      </c>
      <c r="Q249" s="111" t="s">
        <v>432</v>
      </c>
    </row>
    <row r="250" spans="1:18" s="57" customFormat="1" ht="12.75" x14ac:dyDescent="0.2">
      <c r="A250" s="245">
        <v>235</v>
      </c>
      <c r="B250" s="246"/>
      <c r="C250" s="247"/>
      <c r="D250" s="246"/>
      <c r="E250" s="246"/>
      <c r="F250" s="212"/>
      <c r="G250" s="212"/>
      <c r="H250" s="212"/>
      <c r="I250" s="212"/>
      <c r="J250" s="225"/>
      <c r="K250" s="212"/>
      <c r="L250" s="212"/>
      <c r="M250" s="212"/>
      <c r="N250" s="111" t="s">
        <v>1231</v>
      </c>
      <c r="O250" s="111">
        <v>0</v>
      </c>
      <c r="P250" s="111">
        <v>0.3</v>
      </c>
      <c r="Q250" s="111" t="s">
        <v>432</v>
      </c>
    </row>
    <row r="251" spans="1:18" s="57" customFormat="1" ht="12.75" x14ac:dyDescent="0.2">
      <c r="A251" s="245">
        <v>236</v>
      </c>
      <c r="B251" s="246"/>
      <c r="C251" s="247"/>
      <c r="D251" s="246"/>
      <c r="E251" s="246"/>
      <c r="F251" s="212"/>
      <c r="G251" s="212"/>
      <c r="H251" s="212"/>
      <c r="I251" s="212"/>
      <c r="J251" s="225"/>
      <c r="K251" s="212"/>
      <c r="L251" s="212"/>
      <c r="M251" s="212"/>
      <c r="N251" s="111" t="s">
        <v>1232</v>
      </c>
      <c r="O251" s="111">
        <v>0</v>
      </c>
      <c r="P251" s="111">
        <v>0.05</v>
      </c>
      <c r="Q251" s="111" t="s">
        <v>432</v>
      </c>
    </row>
    <row r="252" spans="1:18" s="57" customFormat="1" ht="12.75" x14ac:dyDescent="0.2">
      <c r="A252" s="245">
        <v>237</v>
      </c>
      <c r="B252" s="246"/>
      <c r="C252" s="247"/>
      <c r="D252" s="246"/>
      <c r="E252" s="246"/>
      <c r="F252" s="212"/>
      <c r="G252" s="212"/>
      <c r="H252" s="212"/>
      <c r="I252" s="212"/>
      <c r="J252" s="225"/>
      <c r="K252" s="212"/>
      <c r="L252" s="212"/>
      <c r="M252" s="212"/>
      <c r="N252" s="111" t="s">
        <v>197</v>
      </c>
      <c r="O252" s="111">
        <v>0</v>
      </c>
      <c r="P252" s="111">
        <v>0.05</v>
      </c>
      <c r="Q252" s="111" t="s">
        <v>1233</v>
      </c>
    </row>
    <row r="253" spans="1:18" s="57" customFormat="1" ht="17.25" customHeight="1" x14ac:dyDescent="0.2">
      <c r="A253" s="245">
        <v>239</v>
      </c>
      <c r="B253" s="246"/>
      <c r="C253" s="247"/>
      <c r="D253" s="246"/>
      <c r="E253" s="246"/>
      <c r="F253" s="212"/>
      <c r="G253" s="212"/>
      <c r="H253" s="212"/>
      <c r="I253" s="212"/>
      <c r="J253" s="225" t="s">
        <v>1234</v>
      </c>
      <c r="K253" s="212">
        <v>1</v>
      </c>
      <c r="L253" s="212"/>
      <c r="M253" s="212"/>
      <c r="N253" s="111" t="s">
        <v>216</v>
      </c>
      <c r="O253" s="111">
        <v>95</v>
      </c>
      <c r="P253" s="111">
        <v>0.1</v>
      </c>
      <c r="Q253" s="111" t="s">
        <v>432</v>
      </c>
    </row>
    <row r="254" spans="1:18" s="57" customFormat="1" ht="17.25" customHeight="1" x14ac:dyDescent="0.2">
      <c r="A254" s="245">
        <v>240</v>
      </c>
      <c r="B254" s="246"/>
      <c r="C254" s="247"/>
      <c r="D254" s="246"/>
      <c r="E254" s="246"/>
      <c r="F254" s="212"/>
      <c r="G254" s="212"/>
      <c r="H254" s="212"/>
      <c r="I254" s="212"/>
      <c r="J254" s="225"/>
      <c r="K254" s="212"/>
      <c r="L254" s="212"/>
      <c r="M254" s="212"/>
      <c r="N254" s="111" t="s">
        <v>211</v>
      </c>
      <c r="O254" s="111">
        <v>0</v>
      </c>
      <c r="P254" s="111">
        <v>0.1</v>
      </c>
      <c r="Q254" s="111" t="s">
        <v>432</v>
      </c>
      <c r="R254" s="114" t="s">
        <v>21</v>
      </c>
    </row>
    <row r="255" spans="1:18" s="57" customFormat="1" ht="17.25" customHeight="1" x14ac:dyDescent="0.2">
      <c r="A255" s="245">
        <v>242</v>
      </c>
      <c r="B255" s="246"/>
      <c r="C255" s="247"/>
      <c r="D255" s="246"/>
      <c r="E255" s="246"/>
      <c r="F255" s="212"/>
      <c r="G255" s="212"/>
      <c r="H255" s="212"/>
      <c r="I255" s="212"/>
      <c r="J255" s="225"/>
      <c r="K255" s="111">
        <v>2</v>
      </c>
      <c r="L255" s="111"/>
      <c r="M255" s="111"/>
      <c r="N255" s="111" t="s">
        <v>212</v>
      </c>
      <c r="O255" s="111">
        <v>92</v>
      </c>
      <c r="P255" s="111">
        <v>0.1</v>
      </c>
      <c r="Q255" s="111" t="s">
        <v>432</v>
      </c>
      <c r="R255" s="114"/>
    </row>
    <row r="256" spans="1:18" s="57" customFormat="1" ht="13.5" customHeight="1" x14ac:dyDescent="0.2">
      <c r="A256" s="245">
        <v>243</v>
      </c>
      <c r="B256" s="246">
        <v>1</v>
      </c>
      <c r="C256" s="247"/>
      <c r="D256" s="246"/>
      <c r="E256" s="246"/>
      <c r="F256" s="212"/>
      <c r="G256" s="212"/>
      <c r="H256" s="212"/>
      <c r="I256" s="212"/>
      <c r="J256" s="225" t="s">
        <v>1235</v>
      </c>
      <c r="K256" s="212">
        <v>1</v>
      </c>
      <c r="L256" s="212"/>
      <c r="M256" s="212"/>
      <c r="N256" s="111" t="s">
        <v>1188</v>
      </c>
      <c r="O256" s="111">
        <v>66</v>
      </c>
      <c r="P256" s="111">
        <v>1.4999999999999999E-2</v>
      </c>
      <c r="Q256" s="111" t="s">
        <v>1236</v>
      </c>
      <c r="R256" s="114"/>
    </row>
    <row r="257" spans="1:18" s="57" customFormat="1" ht="12.75" x14ac:dyDescent="0.2">
      <c r="A257" s="245">
        <v>244</v>
      </c>
      <c r="B257" s="246"/>
      <c r="C257" s="247"/>
      <c r="D257" s="246"/>
      <c r="E257" s="246"/>
      <c r="F257" s="212"/>
      <c r="G257" s="212"/>
      <c r="H257" s="212"/>
      <c r="I257" s="212"/>
      <c r="J257" s="225"/>
      <c r="K257" s="212"/>
      <c r="L257" s="212"/>
      <c r="M257" s="212"/>
      <c r="N257" s="111" t="s">
        <v>64</v>
      </c>
      <c r="O257" s="111">
        <v>0</v>
      </c>
      <c r="P257" s="111">
        <v>2.5000000000000001E-2</v>
      </c>
      <c r="Q257" s="111" t="s">
        <v>432</v>
      </c>
      <c r="R257" s="114"/>
    </row>
    <row r="258" spans="1:18" s="57" customFormat="1" ht="13.5" customHeight="1" x14ac:dyDescent="0.2">
      <c r="A258" s="245">
        <v>245</v>
      </c>
      <c r="B258" s="246"/>
      <c r="C258" s="247"/>
      <c r="D258" s="246"/>
      <c r="E258" s="246"/>
      <c r="F258" s="212"/>
      <c r="G258" s="212"/>
      <c r="H258" s="212"/>
      <c r="I258" s="212"/>
      <c r="J258" s="225"/>
      <c r="K258" s="212"/>
      <c r="L258" s="212"/>
      <c r="M258" s="212"/>
      <c r="N258" s="111" t="s">
        <v>49</v>
      </c>
      <c r="O258" s="111">
        <v>109</v>
      </c>
      <c r="P258" s="111">
        <v>0.03</v>
      </c>
      <c r="Q258" s="111" t="s">
        <v>432</v>
      </c>
    </row>
    <row r="259" spans="1:18" s="57" customFormat="1" ht="12.75" x14ac:dyDescent="0.2">
      <c r="A259" s="245">
        <v>246</v>
      </c>
      <c r="B259" s="246"/>
      <c r="C259" s="247"/>
      <c r="D259" s="246"/>
      <c r="E259" s="246"/>
      <c r="F259" s="212"/>
      <c r="G259" s="212"/>
      <c r="H259" s="212"/>
      <c r="I259" s="212"/>
      <c r="J259" s="225"/>
      <c r="K259" s="212">
        <v>2</v>
      </c>
      <c r="L259" s="212"/>
      <c r="M259" s="212"/>
      <c r="N259" s="111" t="s">
        <v>1193</v>
      </c>
      <c r="O259" s="111">
        <v>4</v>
      </c>
      <c r="P259" s="111">
        <v>1.4999999999999999E-2</v>
      </c>
      <c r="Q259" s="111" t="s">
        <v>1237</v>
      </c>
    </row>
    <row r="260" spans="1:18" s="57" customFormat="1" ht="12.75" x14ac:dyDescent="0.2">
      <c r="A260" s="245">
        <v>247</v>
      </c>
      <c r="B260" s="246"/>
      <c r="C260" s="247"/>
      <c r="D260" s="246"/>
      <c r="E260" s="246"/>
      <c r="F260" s="212"/>
      <c r="G260" s="212"/>
      <c r="H260" s="212"/>
      <c r="I260" s="212"/>
      <c r="J260" s="225"/>
      <c r="K260" s="212"/>
      <c r="L260" s="212"/>
      <c r="M260" s="212"/>
      <c r="N260" s="111" t="s">
        <v>216</v>
      </c>
      <c r="O260" s="111">
        <v>0</v>
      </c>
      <c r="P260" s="111">
        <v>0.02</v>
      </c>
      <c r="Q260" s="111" t="s">
        <v>432</v>
      </c>
    </row>
    <row r="261" spans="1:18" s="57" customFormat="1" ht="12.75" customHeight="1" x14ac:dyDescent="0.2">
      <c r="A261" s="245">
        <v>248</v>
      </c>
      <c r="B261" s="246">
        <v>1</v>
      </c>
      <c r="C261" s="247"/>
      <c r="D261" s="246"/>
      <c r="E261" s="246"/>
      <c r="F261" s="212"/>
      <c r="G261" s="212"/>
      <c r="H261" s="212"/>
      <c r="I261" s="212"/>
      <c r="J261" s="225" t="s">
        <v>1238</v>
      </c>
      <c r="K261" s="212">
        <v>1</v>
      </c>
      <c r="L261" s="212"/>
      <c r="M261" s="212"/>
      <c r="N261" s="111" t="s">
        <v>1188</v>
      </c>
      <c r="O261" s="111" t="s">
        <v>1265</v>
      </c>
      <c r="P261" s="111">
        <v>1.6E-2</v>
      </c>
      <c r="Q261" s="111" t="s">
        <v>1236</v>
      </c>
    </row>
    <row r="262" spans="1:18" s="57" customFormat="1" ht="12.75" x14ac:dyDescent="0.2">
      <c r="A262" s="245">
        <v>249</v>
      </c>
      <c r="B262" s="246"/>
      <c r="C262" s="247"/>
      <c r="D262" s="246"/>
      <c r="E262" s="246"/>
      <c r="F262" s="212"/>
      <c r="G262" s="212"/>
      <c r="H262" s="212"/>
      <c r="I262" s="212"/>
      <c r="J262" s="225"/>
      <c r="K262" s="212"/>
      <c r="L262" s="212"/>
      <c r="M262" s="212"/>
      <c r="N262" s="111" t="s">
        <v>1239</v>
      </c>
      <c r="O262" s="111">
        <v>0</v>
      </c>
      <c r="P262" s="111">
        <v>12.61</v>
      </c>
      <c r="Q262" s="111" t="s">
        <v>502</v>
      </c>
    </row>
    <row r="263" spans="1:18" s="57" customFormat="1" ht="12.75" x14ac:dyDescent="0.2">
      <c r="A263" s="245">
        <v>250</v>
      </c>
      <c r="B263" s="246"/>
      <c r="C263" s="247"/>
      <c r="D263" s="246"/>
      <c r="E263" s="246"/>
      <c r="F263" s="212"/>
      <c r="G263" s="212"/>
      <c r="H263" s="212"/>
      <c r="I263" s="212"/>
      <c r="J263" s="225"/>
      <c r="K263" s="212"/>
      <c r="L263" s="212"/>
      <c r="M263" s="212"/>
      <c r="N263" s="111" t="s">
        <v>1240</v>
      </c>
      <c r="O263" s="111">
        <v>0</v>
      </c>
      <c r="P263" s="111">
        <v>0.03</v>
      </c>
      <c r="Q263" s="111" t="s">
        <v>955</v>
      </c>
    </row>
    <row r="264" spans="1:18" s="57" customFormat="1" ht="12.75" x14ac:dyDescent="0.2">
      <c r="A264" s="245">
        <v>251</v>
      </c>
      <c r="B264" s="246"/>
      <c r="C264" s="247"/>
      <c r="D264" s="246"/>
      <c r="E264" s="246"/>
      <c r="F264" s="212"/>
      <c r="G264" s="212"/>
      <c r="H264" s="212"/>
      <c r="I264" s="212"/>
      <c r="J264" s="225"/>
      <c r="K264" s="212"/>
      <c r="L264" s="212"/>
      <c r="M264" s="212"/>
      <c r="N264" s="111" t="s">
        <v>1241</v>
      </c>
      <c r="O264" s="111">
        <v>0</v>
      </c>
      <c r="P264" s="248">
        <v>6.24</v>
      </c>
      <c r="Q264" s="111" t="s">
        <v>502</v>
      </c>
    </row>
    <row r="265" spans="1:18" s="57" customFormat="1" ht="12.75" x14ac:dyDescent="0.2">
      <c r="A265" s="245">
        <v>252</v>
      </c>
      <c r="B265" s="246"/>
      <c r="C265" s="247"/>
      <c r="D265" s="246"/>
      <c r="E265" s="246"/>
      <c r="F265" s="212"/>
      <c r="G265" s="212"/>
      <c r="H265" s="212"/>
      <c r="I265" s="212"/>
      <c r="J265" s="225"/>
      <c r="K265" s="212"/>
      <c r="L265" s="212"/>
      <c r="M265" s="212"/>
      <c r="N265" s="111" t="s">
        <v>211</v>
      </c>
      <c r="O265" s="111">
        <v>0</v>
      </c>
      <c r="P265" s="111">
        <v>4.4999999999999998E-2</v>
      </c>
      <c r="Q265" s="111" t="s">
        <v>432</v>
      </c>
    </row>
    <row r="266" spans="1:18" s="57" customFormat="1" ht="38.25" x14ac:dyDescent="0.2">
      <c r="A266" s="245">
        <v>253</v>
      </c>
      <c r="B266" s="246"/>
      <c r="C266" s="247"/>
      <c r="D266" s="246"/>
      <c r="E266" s="246"/>
      <c r="F266" s="212"/>
      <c r="G266" s="212"/>
      <c r="H266" s="212"/>
      <c r="I266" s="212"/>
      <c r="J266" s="225"/>
      <c r="K266" s="212">
        <v>2</v>
      </c>
      <c r="L266" s="212"/>
      <c r="M266" s="212"/>
      <c r="N266" s="111" t="s">
        <v>1193</v>
      </c>
      <c r="O266" s="111" t="s">
        <v>1265</v>
      </c>
      <c r="P266" s="111">
        <v>1.4999999999999999E-2</v>
      </c>
      <c r="Q266" s="111" t="s">
        <v>1237</v>
      </c>
    </row>
    <row r="267" spans="1:18" s="57" customFormat="1" ht="12.75" x14ac:dyDescent="0.2">
      <c r="A267" s="245">
        <v>254</v>
      </c>
      <c r="B267" s="246"/>
      <c r="C267" s="247"/>
      <c r="D267" s="246"/>
      <c r="E267" s="246"/>
      <c r="F267" s="212"/>
      <c r="G267" s="212"/>
      <c r="H267" s="212"/>
      <c r="I267" s="212"/>
      <c r="J267" s="225"/>
      <c r="K267" s="212"/>
      <c r="L267" s="212"/>
      <c r="M267" s="212"/>
      <c r="N267" s="111" t="s">
        <v>49</v>
      </c>
      <c r="O267" s="111">
        <v>0</v>
      </c>
      <c r="P267" s="111">
        <v>4.4999999999999998E-2</v>
      </c>
      <c r="Q267" s="111" t="s">
        <v>432</v>
      </c>
    </row>
    <row r="268" spans="1:18" s="57" customFormat="1" ht="12.75" x14ac:dyDescent="0.2">
      <c r="A268" s="245">
        <v>255</v>
      </c>
      <c r="B268" s="246"/>
      <c r="C268" s="247"/>
      <c r="D268" s="246"/>
      <c r="E268" s="246"/>
      <c r="F268" s="212"/>
      <c r="G268" s="212"/>
      <c r="H268" s="212"/>
      <c r="I268" s="212"/>
      <c r="J268" s="225"/>
      <c r="K268" s="212"/>
      <c r="L268" s="212"/>
      <c r="M268" s="212"/>
      <c r="N268" s="111" t="s">
        <v>216</v>
      </c>
      <c r="O268" s="111">
        <v>0</v>
      </c>
      <c r="P268" s="111">
        <v>4.4999999999999998E-2</v>
      </c>
      <c r="Q268" s="111" t="s">
        <v>432</v>
      </c>
    </row>
    <row r="269" spans="1:18" s="57" customFormat="1" ht="12.75" x14ac:dyDescent="0.2">
      <c r="A269" s="245">
        <v>256</v>
      </c>
      <c r="B269" s="246"/>
      <c r="C269" s="247"/>
      <c r="D269" s="246"/>
      <c r="E269" s="246"/>
      <c r="F269" s="212"/>
      <c r="G269" s="212"/>
      <c r="H269" s="212"/>
      <c r="I269" s="212"/>
      <c r="J269" s="225"/>
      <c r="K269" s="212"/>
      <c r="L269" s="212"/>
      <c r="M269" s="212"/>
      <c r="N269" s="111" t="s">
        <v>1242</v>
      </c>
      <c r="O269" s="111">
        <v>0</v>
      </c>
      <c r="P269" s="111">
        <v>0.03</v>
      </c>
      <c r="Q269" s="111" t="s">
        <v>955</v>
      </c>
    </row>
    <row r="270" spans="1:18" s="57" customFormat="1" ht="12.75" x14ac:dyDescent="0.2">
      <c r="A270" s="245">
        <v>257</v>
      </c>
      <c r="B270" s="246"/>
      <c r="C270" s="247"/>
      <c r="D270" s="246"/>
      <c r="E270" s="246"/>
      <c r="F270" s="212"/>
      <c r="G270" s="212"/>
      <c r="H270" s="212"/>
      <c r="I270" s="212"/>
      <c r="J270" s="225"/>
      <c r="K270" s="212"/>
      <c r="L270" s="212"/>
      <c r="M270" s="212"/>
      <c r="N270" s="111" t="s">
        <v>1243</v>
      </c>
      <c r="O270" s="111">
        <v>0</v>
      </c>
      <c r="P270" s="111">
        <v>7.0000000000000007E-2</v>
      </c>
      <c r="Q270" s="111" t="s">
        <v>1244</v>
      </c>
    </row>
    <row r="271" spans="1:18" s="57" customFormat="1" ht="12.75" x14ac:dyDescent="0.2">
      <c r="A271" s="245">
        <v>258</v>
      </c>
      <c r="B271" s="246"/>
      <c r="C271" s="247"/>
      <c r="D271" s="246"/>
      <c r="E271" s="246"/>
      <c r="F271" s="212"/>
      <c r="G271" s="212"/>
      <c r="H271" s="212"/>
      <c r="I271" s="212"/>
      <c r="J271" s="225"/>
      <c r="K271" s="212"/>
      <c r="L271" s="212"/>
      <c r="M271" s="212"/>
      <c r="N271" s="111" t="s">
        <v>1245</v>
      </c>
      <c r="O271" s="111">
        <v>0</v>
      </c>
      <c r="P271" s="248">
        <v>5.4</v>
      </c>
      <c r="Q271" s="111" t="s">
        <v>1246</v>
      </c>
    </row>
    <row r="272" spans="1:18" s="57" customFormat="1" ht="32.25" customHeight="1" x14ac:dyDescent="0.2">
      <c r="A272" s="245">
        <v>259</v>
      </c>
      <c r="B272" s="246"/>
      <c r="C272" s="247"/>
      <c r="D272" s="246"/>
      <c r="E272" s="246"/>
      <c r="F272" s="212"/>
      <c r="G272" s="212"/>
      <c r="H272" s="212"/>
      <c r="I272" s="212"/>
      <c r="J272" s="225"/>
      <c r="K272" s="212"/>
      <c r="L272" s="212"/>
      <c r="M272" s="212"/>
      <c r="N272" s="111" t="s">
        <v>1247</v>
      </c>
      <c r="O272" s="111">
        <v>0</v>
      </c>
      <c r="P272" s="248">
        <v>5.53</v>
      </c>
      <c r="Q272" s="111" t="s">
        <v>502</v>
      </c>
    </row>
    <row r="273" spans="1:25" s="57" customFormat="1" ht="15.95" customHeight="1" x14ac:dyDescent="0.2">
      <c r="A273" s="245">
        <v>260</v>
      </c>
      <c r="B273" s="246">
        <v>1</v>
      </c>
      <c r="C273" s="247"/>
      <c r="D273" s="246"/>
      <c r="E273" s="246"/>
      <c r="F273" s="212"/>
      <c r="G273" s="212"/>
      <c r="H273" s="212"/>
      <c r="I273" s="212"/>
      <c r="J273" s="225" t="s">
        <v>1248</v>
      </c>
      <c r="K273" s="212">
        <v>1</v>
      </c>
      <c r="L273" s="212"/>
      <c r="M273" s="212"/>
      <c r="N273" s="111" t="s">
        <v>216</v>
      </c>
      <c r="O273" s="111">
        <v>39</v>
      </c>
      <c r="P273" s="111">
        <v>5.5E-2</v>
      </c>
      <c r="Q273" s="111" t="s">
        <v>432</v>
      </c>
    </row>
    <row r="274" spans="1:25" s="57" customFormat="1" ht="15.95" customHeight="1" x14ac:dyDescent="0.2">
      <c r="A274" s="245">
        <v>261</v>
      </c>
      <c r="B274" s="246"/>
      <c r="C274" s="247"/>
      <c r="D274" s="246"/>
      <c r="E274" s="246"/>
      <c r="F274" s="212"/>
      <c r="G274" s="212"/>
      <c r="H274" s="212"/>
      <c r="I274" s="212"/>
      <c r="J274" s="225"/>
      <c r="K274" s="212"/>
      <c r="L274" s="212"/>
      <c r="M274" s="212"/>
      <c r="N274" s="111" t="s">
        <v>212</v>
      </c>
      <c r="O274" s="111">
        <v>25</v>
      </c>
      <c r="P274" s="111">
        <v>5.5E-2</v>
      </c>
      <c r="Q274" s="111" t="s">
        <v>432</v>
      </c>
    </row>
    <row r="275" spans="1:25" s="57" customFormat="1" ht="15.95" customHeight="1" x14ac:dyDescent="0.2">
      <c r="A275" s="245">
        <v>262</v>
      </c>
      <c r="B275" s="246"/>
      <c r="C275" s="247"/>
      <c r="D275" s="246"/>
      <c r="E275" s="246"/>
      <c r="F275" s="212"/>
      <c r="G275" s="212"/>
      <c r="H275" s="212"/>
      <c r="I275" s="212"/>
      <c r="J275" s="225"/>
      <c r="K275" s="111">
        <v>2</v>
      </c>
      <c r="L275" s="111"/>
      <c r="M275" s="111"/>
      <c r="N275" s="111" t="s">
        <v>211</v>
      </c>
      <c r="O275" s="111">
        <v>1</v>
      </c>
      <c r="P275" s="111">
        <v>5.5E-2</v>
      </c>
      <c r="Q275" s="111" t="s">
        <v>432</v>
      </c>
    </row>
    <row r="276" spans="1:25" s="58" customFormat="1" ht="12.75" customHeight="1" x14ac:dyDescent="0.2">
      <c r="A276" s="245">
        <v>263</v>
      </c>
      <c r="B276" s="246">
        <v>1</v>
      </c>
      <c r="C276" s="247"/>
      <c r="D276" s="246"/>
      <c r="E276" s="246"/>
      <c r="F276" s="212"/>
      <c r="G276" s="212"/>
      <c r="H276" s="212"/>
      <c r="I276" s="212"/>
      <c r="J276" s="225" t="s">
        <v>1249</v>
      </c>
      <c r="K276" s="212">
        <v>1</v>
      </c>
      <c r="L276" s="212"/>
      <c r="M276" s="212"/>
      <c r="N276" s="111" t="s">
        <v>49</v>
      </c>
      <c r="O276" s="111">
        <v>131</v>
      </c>
      <c r="P276" s="111">
        <v>0.05</v>
      </c>
      <c r="Q276" s="111" t="s">
        <v>432</v>
      </c>
    </row>
    <row r="277" spans="1:25" s="58" customFormat="1" ht="12.75" x14ac:dyDescent="0.2">
      <c r="A277" s="245">
        <v>264</v>
      </c>
      <c r="B277" s="246"/>
      <c r="C277" s="247"/>
      <c r="D277" s="246"/>
      <c r="E277" s="246"/>
      <c r="F277" s="212"/>
      <c r="G277" s="212"/>
      <c r="H277" s="212"/>
      <c r="I277" s="212"/>
      <c r="J277" s="225"/>
      <c r="K277" s="212"/>
      <c r="L277" s="212"/>
      <c r="M277" s="212"/>
      <c r="N277" s="111" t="s">
        <v>64</v>
      </c>
      <c r="O277" s="111">
        <v>0</v>
      </c>
      <c r="P277" s="111">
        <v>0.05</v>
      </c>
      <c r="Q277" s="111" t="s">
        <v>432</v>
      </c>
    </row>
    <row r="278" spans="1:25" s="58" customFormat="1" ht="12.75" x14ac:dyDescent="0.2">
      <c r="A278" s="245">
        <v>265</v>
      </c>
      <c r="B278" s="246"/>
      <c r="C278" s="247"/>
      <c r="D278" s="246"/>
      <c r="E278" s="246"/>
      <c r="F278" s="212"/>
      <c r="G278" s="212"/>
      <c r="H278" s="212"/>
      <c r="I278" s="212"/>
      <c r="J278" s="225"/>
      <c r="K278" s="212"/>
      <c r="L278" s="212"/>
      <c r="M278" s="212"/>
      <c r="N278" s="111" t="s">
        <v>1250</v>
      </c>
      <c r="O278" s="111"/>
      <c r="P278" s="111">
        <v>0.1</v>
      </c>
      <c r="Q278" s="111" t="s">
        <v>432</v>
      </c>
    </row>
    <row r="279" spans="1:25" s="58" customFormat="1" ht="12.75" x14ac:dyDescent="0.2">
      <c r="A279" s="245">
        <v>266</v>
      </c>
      <c r="B279" s="246"/>
      <c r="C279" s="247"/>
      <c r="D279" s="246"/>
      <c r="E279" s="246"/>
      <c r="F279" s="212"/>
      <c r="G279" s="212"/>
      <c r="H279" s="212"/>
      <c r="I279" s="212"/>
      <c r="J279" s="225"/>
      <c r="K279" s="212"/>
      <c r="L279" s="212"/>
      <c r="M279" s="212"/>
      <c r="N279" s="111" t="s">
        <v>1251</v>
      </c>
      <c r="O279" s="111">
        <v>17</v>
      </c>
      <c r="P279" s="111">
        <v>7.0000000000000007E-2</v>
      </c>
      <c r="Q279" s="111" t="s">
        <v>432</v>
      </c>
    </row>
    <row r="280" spans="1:25" s="58" customFormat="1" ht="12.75" x14ac:dyDescent="0.2">
      <c r="A280" s="245">
        <v>267</v>
      </c>
      <c r="B280" s="246"/>
      <c r="C280" s="247"/>
      <c r="D280" s="246"/>
      <c r="E280" s="246"/>
      <c r="F280" s="212"/>
      <c r="G280" s="212"/>
      <c r="H280" s="212"/>
      <c r="I280" s="212"/>
      <c r="J280" s="225"/>
      <c r="K280" s="212"/>
      <c r="L280" s="212"/>
      <c r="M280" s="212"/>
      <c r="N280" s="111" t="s">
        <v>1252</v>
      </c>
      <c r="O280" s="111">
        <v>0</v>
      </c>
      <c r="P280" s="111">
        <v>0.04</v>
      </c>
      <c r="Q280" s="111" t="s">
        <v>955</v>
      </c>
    </row>
    <row r="281" spans="1:25" s="58" customFormat="1" ht="12.75" x14ac:dyDescent="0.2">
      <c r="A281" s="245">
        <v>268</v>
      </c>
      <c r="B281" s="246"/>
      <c r="C281" s="247"/>
      <c r="D281" s="246"/>
      <c r="E281" s="246"/>
      <c r="F281" s="212"/>
      <c r="G281" s="212"/>
      <c r="H281" s="212"/>
      <c r="I281" s="212"/>
      <c r="J281" s="225"/>
      <c r="K281" s="212">
        <v>2</v>
      </c>
      <c r="L281" s="212"/>
      <c r="M281" s="212"/>
      <c r="N281" s="111" t="s">
        <v>1253</v>
      </c>
      <c r="O281" s="111">
        <v>0</v>
      </c>
      <c r="P281" s="111">
        <v>0.1</v>
      </c>
      <c r="Q281" s="111" t="s">
        <v>432</v>
      </c>
    </row>
    <row r="282" spans="1:25" s="58" customFormat="1" ht="12.75" x14ac:dyDescent="0.2">
      <c r="A282" s="245">
        <v>269</v>
      </c>
      <c r="B282" s="246"/>
      <c r="C282" s="247"/>
      <c r="D282" s="246"/>
      <c r="E282" s="246"/>
      <c r="F282" s="212"/>
      <c r="G282" s="212"/>
      <c r="H282" s="212"/>
      <c r="I282" s="212"/>
      <c r="J282" s="225"/>
      <c r="K282" s="212"/>
      <c r="L282" s="212"/>
      <c r="M282" s="212"/>
      <c r="N282" s="111" t="s">
        <v>1254</v>
      </c>
      <c r="O282" s="111">
        <v>10</v>
      </c>
      <c r="P282" s="111">
        <v>0.1</v>
      </c>
      <c r="Q282" s="111" t="s">
        <v>432</v>
      </c>
    </row>
    <row r="283" spans="1:25" s="58" customFormat="1" ht="12.75" x14ac:dyDescent="0.2">
      <c r="A283" s="245">
        <v>270</v>
      </c>
      <c r="B283" s="246"/>
      <c r="C283" s="247"/>
      <c r="D283" s="246"/>
      <c r="E283" s="246"/>
      <c r="F283" s="212"/>
      <c r="G283" s="212"/>
      <c r="H283" s="212"/>
      <c r="I283" s="212"/>
      <c r="J283" s="225"/>
      <c r="K283" s="212"/>
      <c r="L283" s="212"/>
      <c r="M283" s="212"/>
      <c r="N283" s="111" t="s">
        <v>1255</v>
      </c>
      <c r="O283" s="111">
        <v>0</v>
      </c>
      <c r="P283" s="111">
        <v>0.1</v>
      </c>
      <c r="Q283" s="111" t="s">
        <v>432</v>
      </c>
    </row>
    <row r="284" spans="1:25" s="58" customFormat="1" ht="12.75" x14ac:dyDescent="0.2">
      <c r="A284" s="245">
        <v>271</v>
      </c>
      <c r="B284" s="246"/>
      <c r="C284" s="247"/>
      <c r="D284" s="246"/>
      <c r="E284" s="246"/>
      <c r="F284" s="212"/>
      <c r="G284" s="212"/>
      <c r="H284" s="212"/>
      <c r="I284" s="212"/>
      <c r="J284" s="225"/>
      <c r="K284" s="212"/>
      <c r="L284" s="212"/>
      <c r="M284" s="212"/>
      <c r="N284" s="111" t="s">
        <v>1256</v>
      </c>
      <c r="O284" s="111">
        <v>0</v>
      </c>
      <c r="P284" s="111">
        <v>0.1</v>
      </c>
      <c r="Q284" s="111" t="s">
        <v>432</v>
      </c>
    </row>
    <row r="285" spans="1:25" s="58" customFormat="1" ht="12.75" x14ac:dyDescent="0.2">
      <c r="A285" s="245">
        <v>272</v>
      </c>
      <c r="B285" s="246"/>
      <c r="C285" s="247"/>
      <c r="D285" s="246"/>
      <c r="E285" s="246"/>
      <c r="F285" s="212"/>
      <c r="G285" s="212"/>
      <c r="H285" s="212"/>
      <c r="I285" s="212"/>
      <c r="J285" s="225"/>
      <c r="K285" s="212"/>
      <c r="L285" s="212"/>
      <c r="M285" s="212"/>
      <c r="N285" s="111" t="s">
        <v>1257</v>
      </c>
      <c r="O285" s="111">
        <v>0</v>
      </c>
      <c r="P285" s="111">
        <v>0.04</v>
      </c>
      <c r="Q285" s="111" t="s">
        <v>955</v>
      </c>
    </row>
    <row r="286" spans="1:25" s="58" customFormat="1" ht="12.75" x14ac:dyDescent="0.2">
      <c r="A286" s="245">
        <v>273</v>
      </c>
      <c r="B286" s="246"/>
      <c r="C286" s="247"/>
      <c r="D286" s="246"/>
      <c r="E286" s="246"/>
      <c r="F286" s="212"/>
      <c r="G286" s="212"/>
      <c r="H286" s="212"/>
      <c r="I286" s="212"/>
      <c r="J286" s="225"/>
      <c r="K286" s="212"/>
      <c r="L286" s="212"/>
      <c r="M286" s="212"/>
      <c r="N286" s="111" t="s">
        <v>45</v>
      </c>
      <c r="O286" s="111">
        <v>98</v>
      </c>
      <c r="P286" s="111">
        <v>0.05</v>
      </c>
      <c r="Q286" s="111" t="s">
        <v>432</v>
      </c>
    </row>
    <row r="287" spans="1:25" s="57" customFormat="1" ht="36" customHeight="1" x14ac:dyDescent="0.2">
      <c r="D287" s="59"/>
      <c r="E287" s="59"/>
      <c r="F287" s="60"/>
      <c r="G287" s="60"/>
      <c r="H287" s="60"/>
      <c r="I287" s="60"/>
      <c r="J287" s="29"/>
      <c r="K287" s="60"/>
      <c r="L287" s="60" t="s">
        <v>21</v>
      </c>
      <c r="M287" s="60"/>
      <c r="N287" s="61"/>
      <c r="O287" s="61"/>
      <c r="P287" s="61"/>
      <c r="Q287" s="61"/>
    </row>
    <row r="288" spans="1:25" s="29" customFormat="1" ht="36.75" customHeight="1" x14ac:dyDescent="0.2">
      <c r="A288" s="115"/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R288" s="60"/>
      <c r="S288" s="60"/>
      <c r="T288" s="60"/>
      <c r="U288" s="60"/>
      <c r="V288" s="60"/>
      <c r="W288" s="60"/>
      <c r="X288" s="60"/>
      <c r="Y288" s="60"/>
    </row>
    <row r="289" spans="3:17" s="29" customFormat="1" ht="12.75" customHeight="1" x14ac:dyDescent="0.2">
      <c r="D289" s="60"/>
      <c r="E289" s="60"/>
      <c r="F289" s="60"/>
      <c r="G289" s="60"/>
      <c r="H289" s="60"/>
      <c r="I289" s="60"/>
      <c r="K289" s="60"/>
      <c r="L289" s="60"/>
      <c r="M289" s="60"/>
      <c r="N289" s="61"/>
      <c r="O289" s="61"/>
      <c r="P289" s="61"/>
      <c r="Q289" s="60"/>
    </row>
    <row r="290" spans="3:17" s="50" customFormat="1" ht="12.75" x14ac:dyDescent="0.2"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3"/>
      <c r="O290" s="53"/>
      <c r="P290" s="53"/>
      <c r="Q290" s="29"/>
    </row>
    <row r="291" spans="3:17" s="50" customFormat="1" x14ac:dyDescent="0.2"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3"/>
      <c r="O291" s="53"/>
      <c r="P291" s="53"/>
    </row>
    <row r="292" spans="3:17" s="50" customFormat="1" x14ac:dyDescent="0.2"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3"/>
      <c r="O292" s="53"/>
      <c r="P292" s="53"/>
    </row>
    <row r="293" spans="3:17" s="50" customFormat="1" x14ac:dyDescent="0.2"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3"/>
      <c r="O293" s="53"/>
      <c r="P293" s="53"/>
    </row>
    <row r="294" spans="3:17" s="50" customFormat="1" x14ac:dyDescent="0.2"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3"/>
      <c r="O294" s="53"/>
      <c r="P294" s="53"/>
    </row>
    <row r="295" spans="3:17" s="50" customFormat="1" x14ac:dyDescent="0.2"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3"/>
      <c r="O295" s="53"/>
      <c r="P295" s="53"/>
    </row>
    <row r="296" spans="3:17" s="50" customFormat="1" x14ac:dyDescent="0.2"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3"/>
      <c r="O296" s="53"/>
      <c r="P296" s="53"/>
    </row>
    <row r="297" spans="3:17" s="50" customFormat="1" x14ac:dyDescent="0.2"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3"/>
      <c r="O297" s="53"/>
      <c r="P297" s="53"/>
    </row>
    <row r="298" spans="3:17" s="50" customFormat="1" x14ac:dyDescent="0.2"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3"/>
      <c r="O298" s="53"/>
      <c r="P298" s="53"/>
    </row>
    <row r="299" spans="3:17" s="50" customFormat="1" x14ac:dyDescent="0.2"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3"/>
      <c r="O299" s="53"/>
      <c r="P299" s="53"/>
    </row>
    <row r="300" spans="3:17" s="50" customFormat="1" x14ac:dyDescent="0.2"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3"/>
      <c r="O300" s="53"/>
      <c r="P300" s="53"/>
    </row>
    <row r="301" spans="3:17" s="50" customFormat="1" x14ac:dyDescent="0.2"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3"/>
      <c r="O301" s="53"/>
      <c r="P301" s="53"/>
    </row>
    <row r="302" spans="3:17" s="50" customFormat="1" x14ac:dyDescent="0.2"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3"/>
      <c r="O302" s="53"/>
      <c r="P302" s="53"/>
    </row>
    <row r="303" spans="3:17" s="50" customFormat="1" x14ac:dyDescent="0.2"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3"/>
      <c r="O303" s="53"/>
      <c r="P303" s="53"/>
    </row>
    <row r="304" spans="3:17" s="50" customFormat="1" x14ac:dyDescent="0.2"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3"/>
      <c r="O304" s="53"/>
      <c r="P304" s="53"/>
    </row>
    <row r="305" spans="3:16" s="50" customFormat="1" x14ac:dyDescent="0.2"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3"/>
      <c r="O305" s="53"/>
      <c r="P305" s="53"/>
    </row>
    <row r="306" spans="3:16" s="50" customFormat="1" x14ac:dyDescent="0.2"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3"/>
      <c r="O306" s="53"/>
      <c r="P306" s="53"/>
    </row>
    <row r="307" spans="3:16" s="50" customFormat="1" x14ac:dyDescent="0.2"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3"/>
      <c r="O307" s="53"/>
      <c r="P307" s="53"/>
    </row>
  </sheetData>
  <sheetProtection selectLockedCells="1" selectUnlockedCells="1"/>
  <mergeCells count="679">
    <mergeCell ref="A288:P288"/>
    <mergeCell ref="H276:H286"/>
    <mergeCell ref="I276:I286"/>
    <mergeCell ref="J276:J286"/>
    <mergeCell ref="K276:K280"/>
    <mergeCell ref="L276:L280"/>
    <mergeCell ref="M276:M280"/>
    <mergeCell ref="K281:K286"/>
    <mergeCell ref="L281:L286"/>
    <mergeCell ref="M281:M286"/>
    <mergeCell ref="B276:B286"/>
    <mergeCell ref="C276:C286"/>
    <mergeCell ref="D276:D286"/>
    <mergeCell ref="E276:E286"/>
    <mergeCell ref="F276:F286"/>
    <mergeCell ref="G276:G286"/>
    <mergeCell ref="H273:H275"/>
    <mergeCell ref="I273:I275"/>
    <mergeCell ref="J273:J275"/>
    <mergeCell ref="K273:K274"/>
    <mergeCell ref="L273:L274"/>
    <mergeCell ref="M273:M274"/>
    <mergeCell ref="B273:B275"/>
    <mergeCell ref="C273:C275"/>
    <mergeCell ref="D273:D275"/>
    <mergeCell ref="E273:E275"/>
    <mergeCell ref="F273:F275"/>
    <mergeCell ref="G273:G275"/>
    <mergeCell ref="K256:K258"/>
    <mergeCell ref="L256:L258"/>
    <mergeCell ref="M256:M258"/>
    <mergeCell ref="K259:K260"/>
    <mergeCell ref="L259:L260"/>
    <mergeCell ref="M259:M260"/>
    <mergeCell ref="H261:H272"/>
    <mergeCell ref="I261:I272"/>
    <mergeCell ref="J261:J272"/>
    <mergeCell ref="K261:K265"/>
    <mergeCell ref="L261:L265"/>
    <mergeCell ref="M261:M265"/>
    <mergeCell ref="K266:K272"/>
    <mergeCell ref="L266:L272"/>
    <mergeCell ref="M266:M272"/>
    <mergeCell ref="D253:D255"/>
    <mergeCell ref="E253:E255"/>
    <mergeCell ref="F253:F255"/>
    <mergeCell ref="G253:G255"/>
    <mergeCell ref="B261:B272"/>
    <mergeCell ref="C261:C272"/>
    <mergeCell ref="D261:D272"/>
    <mergeCell ref="E261:E272"/>
    <mergeCell ref="F261:F272"/>
    <mergeCell ref="G261:G272"/>
    <mergeCell ref="K243:K246"/>
    <mergeCell ref="L243:L246"/>
    <mergeCell ref="M243:M246"/>
    <mergeCell ref="K247:K252"/>
    <mergeCell ref="L247:L252"/>
    <mergeCell ref="M247:M252"/>
    <mergeCell ref="R254:R257"/>
    <mergeCell ref="B256:B260"/>
    <mergeCell ref="C256:C260"/>
    <mergeCell ref="D256:D260"/>
    <mergeCell ref="E256:E260"/>
    <mergeCell ref="F256:F260"/>
    <mergeCell ref="G256:G260"/>
    <mergeCell ref="H256:H260"/>
    <mergeCell ref="I256:I260"/>
    <mergeCell ref="J256:J260"/>
    <mergeCell ref="H253:H255"/>
    <mergeCell ref="I253:I255"/>
    <mergeCell ref="J253:J255"/>
    <mergeCell ref="K253:K254"/>
    <mergeCell ref="L253:L254"/>
    <mergeCell ref="M253:M254"/>
    <mergeCell ref="B253:B255"/>
    <mergeCell ref="C253:C255"/>
    <mergeCell ref="B243:B252"/>
    <mergeCell ref="C243:C252"/>
    <mergeCell ref="D243:D252"/>
    <mergeCell ref="E243:E252"/>
    <mergeCell ref="F243:F252"/>
    <mergeCell ref="G243:G252"/>
    <mergeCell ref="H237:H242"/>
    <mergeCell ref="I237:I242"/>
    <mergeCell ref="J237:J242"/>
    <mergeCell ref="H243:H252"/>
    <mergeCell ref="I243:I252"/>
    <mergeCell ref="J243:J252"/>
    <mergeCell ref="K240:K242"/>
    <mergeCell ref="L240:L242"/>
    <mergeCell ref="M240:M242"/>
    <mergeCell ref="B237:B242"/>
    <mergeCell ref="C237:C242"/>
    <mergeCell ref="D237:D242"/>
    <mergeCell ref="E237:E242"/>
    <mergeCell ref="F237:F242"/>
    <mergeCell ref="G237:G242"/>
    <mergeCell ref="K228:K232"/>
    <mergeCell ref="L228:L232"/>
    <mergeCell ref="M228:M232"/>
    <mergeCell ref="K233:K236"/>
    <mergeCell ref="L233:L236"/>
    <mergeCell ref="M233:M236"/>
    <mergeCell ref="K237:K239"/>
    <mergeCell ref="L237:L239"/>
    <mergeCell ref="M237:M239"/>
    <mergeCell ref="B228:B236"/>
    <mergeCell ref="C228:C236"/>
    <mergeCell ref="D228:D236"/>
    <mergeCell ref="E228:E236"/>
    <mergeCell ref="F228:F236"/>
    <mergeCell ref="G228:G236"/>
    <mergeCell ref="H219:H227"/>
    <mergeCell ref="I219:I227"/>
    <mergeCell ref="J219:J227"/>
    <mergeCell ref="H228:H236"/>
    <mergeCell ref="I228:I236"/>
    <mergeCell ref="J228:J236"/>
    <mergeCell ref="K224:K227"/>
    <mergeCell ref="L224:L227"/>
    <mergeCell ref="M224:M227"/>
    <mergeCell ref="B219:B227"/>
    <mergeCell ref="C219:C227"/>
    <mergeCell ref="D219:D227"/>
    <mergeCell ref="E219:E227"/>
    <mergeCell ref="F219:F227"/>
    <mergeCell ref="G219:G227"/>
    <mergeCell ref="K199:K208"/>
    <mergeCell ref="L199:L208"/>
    <mergeCell ref="M199:M208"/>
    <mergeCell ref="K209:K218"/>
    <mergeCell ref="L209:L218"/>
    <mergeCell ref="M209:M218"/>
    <mergeCell ref="K219:K223"/>
    <mergeCell ref="L219:L223"/>
    <mergeCell ref="M219:M223"/>
    <mergeCell ref="B199:B218"/>
    <mergeCell ref="C199:C218"/>
    <mergeCell ref="D199:D218"/>
    <mergeCell ref="E199:E218"/>
    <mergeCell ref="F199:F218"/>
    <mergeCell ref="G199:G218"/>
    <mergeCell ref="H188:H195"/>
    <mergeCell ref="I188:I195"/>
    <mergeCell ref="J188:J195"/>
    <mergeCell ref="H199:H218"/>
    <mergeCell ref="I199:I218"/>
    <mergeCell ref="J199:J218"/>
    <mergeCell ref="B196:B198"/>
    <mergeCell ref="C196:C198"/>
    <mergeCell ref="D196:D198"/>
    <mergeCell ref="E196:E198"/>
    <mergeCell ref="F196:F198"/>
    <mergeCell ref="G196:G198"/>
    <mergeCell ref="H196:H198"/>
    <mergeCell ref="I196:I198"/>
    <mergeCell ref="J196:J198"/>
    <mergeCell ref="K188:K191"/>
    <mergeCell ref="L188:L191"/>
    <mergeCell ref="M188:M191"/>
    <mergeCell ref="K192:K195"/>
    <mergeCell ref="L192:L195"/>
    <mergeCell ref="M192:M195"/>
    <mergeCell ref="B188:B195"/>
    <mergeCell ref="C188:C195"/>
    <mergeCell ref="D188:D195"/>
    <mergeCell ref="E188:E195"/>
    <mergeCell ref="F188:F195"/>
    <mergeCell ref="G188:G195"/>
    <mergeCell ref="H185:H187"/>
    <mergeCell ref="I185:I187"/>
    <mergeCell ref="J185:J187"/>
    <mergeCell ref="K186:K187"/>
    <mergeCell ref="L186:L187"/>
    <mergeCell ref="M186:M187"/>
    <mergeCell ref="B185:B187"/>
    <mergeCell ref="C185:C187"/>
    <mergeCell ref="D185:D187"/>
    <mergeCell ref="E185:E187"/>
    <mergeCell ref="F185:F187"/>
    <mergeCell ref="G185:G187"/>
    <mergeCell ref="B179:B184"/>
    <mergeCell ref="C179:C184"/>
    <mergeCell ref="D179:D184"/>
    <mergeCell ref="E179:E184"/>
    <mergeCell ref="F179:F184"/>
    <mergeCell ref="G179:G184"/>
    <mergeCell ref="K174:K175"/>
    <mergeCell ref="L174:L175"/>
    <mergeCell ref="M174:M175"/>
    <mergeCell ref="K176:K178"/>
    <mergeCell ref="L176:L178"/>
    <mergeCell ref="M176:M178"/>
    <mergeCell ref="H179:H184"/>
    <mergeCell ref="I179:I184"/>
    <mergeCell ref="J179:J184"/>
    <mergeCell ref="K179:K181"/>
    <mergeCell ref="L179:L181"/>
    <mergeCell ref="M179:M181"/>
    <mergeCell ref="K182:K184"/>
    <mergeCell ref="L182:L184"/>
    <mergeCell ref="M182:M184"/>
    <mergeCell ref="B174:B178"/>
    <mergeCell ref="C174:C178"/>
    <mergeCell ref="D174:D178"/>
    <mergeCell ref="B166:B173"/>
    <mergeCell ref="C166:C173"/>
    <mergeCell ref="D166:D169"/>
    <mergeCell ref="E166:E169"/>
    <mergeCell ref="F166:F169"/>
    <mergeCell ref="G166:G169"/>
    <mergeCell ref="D170:D173"/>
    <mergeCell ref="E170:E173"/>
    <mergeCell ref="F170:F173"/>
    <mergeCell ref="G170:G173"/>
    <mergeCell ref="E174:E178"/>
    <mergeCell ref="F174:F178"/>
    <mergeCell ref="G174:G178"/>
    <mergeCell ref="H174:H178"/>
    <mergeCell ref="I174:I178"/>
    <mergeCell ref="J174:J178"/>
    <mergeCell ref="L164:L165"/>
    <mergeCell ref="M164:M165"/>
    <mergeCell ref="I158:I162"/>
    <mergeCell ref="K158:K162"/>
    <mergeCell ref="L158:L162"/>
    <mergeCell ref="M158:M162"/>
    <mergeCell ref="H166:H169"/>
    <mergeCell ref="I166:I169"/>
    <mergeCell ref="J166:J173"/>
    <mergeCell ref="K166:K169"/>
    <mergeCell ref="L166:L169"/>
    <mergeCell ref="M166:M169"/>
    <mergeCell ref="H170:H173"/>
    <mergeCell ref="I170:I173"/>
    <mergeCell ref="K170:K173"/>
    <mergeCell ref="L170:L173"/>
    <mergeCell ref="M170:M173"/>
    <mergeCell ref="B163:B165"/>
    <mergeCell ref="C163:C165"/>
    <mergeCell ref="J163:J165"/>
    <mergeCell ref="D164:D165"/>
    <mergeCell ref="E164:E165"/>
    <mergeCell ref="F164:F165"/>
    <mergeCell ref="I152:I157"/>
    <mergeCell ref="J152:J162"/>
    <mergeCell ref="K152:K157"/>
    <mergeCell ref="B152:B162"/>
    <mergeCell ref="C152:C162"/>
    <mergeCell ref="G164:G165"/>
    <mergeCell ref="H164:H165"/>
    <mergeCell ref="I164:I165"/>
    <mergeCell ref="K164:K165"/>
    <mergeCell ref="L152:L157"/>
    <mergeCell ref="M152:M157"/>
    <mergeCell ref="D158:D162"/>
    <mergeCell ref="E158:E162"/>
    <mergeCell ref="F158:F162"/>
    <mergeCell ref="G158:G162"/>
    <mergeCell ref="H158:H162"/>
    <mergeCell ref="K150:K151"/>
    <mergeCell ref="L150:L151"/>
    <mergeCell ref="M150:M151"/>
    <mergeCell ref="D152:D157"/>
    <mergeCell ref="E152:E157"/>
    <mergeCell ref="F152:F157"/>
    <mergeCell ref="G152:G157"/>
    <mergeCell ref="H152:H157"/>
    <mergeCell ref="B149:B151"/>
    <mergeCell ref="C149:C151"/>
    <mergeCell ref="J149:J151"/>
    <mergeCell ref="D150:D151"/>
    <mergeCell ref="E150:E151"/>
    <mergeCell ref="F150:F151"/>
    <mergeCell ref="G150:G151"/>
    <mergeCell ref="H150:H151"/>
    <mergeCell ref="I150:I151"/>
    <mergeCell ref="L143:L145"/>
    <mergeCell ref="M143:M145"/>
    <mergeCell ref="K146:K148"/>
    <mergeCell ref="L146:L148"/>
    <mergeCell ref="M146:M148"/>
    <mergeCell ref="I140:I142"/>
    <mergeCell ref="K140:K142"/>
    <mergeCell ref="L140:L142"/>
    <mergeCell ref="M140:M142"/>
    <mergeCell ref="I146:I148"/>
    <mergeCell ref="I143:I145"/>
    <mergeCell ref="J143:J148"/>
    <mergeCell ref="B143:B148"/>
    <mergeCell ref="C143:C148"/>
    <mergeCell ref="D143:D145"/>
    <mergeCell ref="E143:E145"/>
    <mergeCell ref="F143:F145"/>
    <mergeCell ref="G143:G145"/>
    <mergeCell ref="I137:I139"/>
    <mergeCell ref="J137:J142"/>
    <mergeCell ref="K137:K139"/>
    <mergeCell ref="B137:B142"/>
    <mergeCell ref="C137:C142"/>
    <mergeCell ref="K143:K145"/>
    <mergeCell ref="D146:D148"/>
    <mergeCell ref="E146:E148"/>
    <mergeCell ref="F146:F148"/>
    <mergeCell ref="G146:G148"/>
    <mergeCell ref="H146:H148"/>
    <mergeCell ref="H143:H145"/>
    <mergeCell ref="L137:L139"/>
    <mergeCell ref="M137:M139"/>
    <mergeCell ref="D140:D142"/>
    <mergeCell ref="E140:E142"/>
    <mergeCell ref="F140:F142"/>
    <mergeCell ref="G140:G142"/>
    <mergeCell ref="H140:H142"/>
    <mergeCell ref="K129:K136"/>
    <mergeCell ref="L129:L136"/>
    <mergeCell ref="M129:M136"/>
    <mergeCell ref="D137:D139"/>
    <mergeCell ref="E137:E139"/>
    <mergeCell ref="F137:F139"/>
    <mergeCell ref="G137:G139"/>
    <mergeCell ref="H137:H139"/>
    <mergeCell ref="J121:J136"/>
    <mergeCell ref="K121:K128"/>
    <mergeCell ref="L121:L128"/>
    <mergeCell ref="M121:M128"/>
    <mergeCell ref="D129:D136"/>
    <mergeCell ref="E129:E136"/>
    <mergeCell ref="F129:F136"/>
    <mergeCell ref="G129:G136"/>
    <mergeCell ref="H129:H136"/>
    <mergeCell ref="I129:I136"/>
    <mergeCell ref="L116:L120"/>
    <mergeCell ref="M116:M120"/>
    <mergeCell ref="B121:B136"/>
    <mergeCell ref="C121:C136"/>
    <mergeCell ref="D121:D128"/>
    <mergeCell ref="E121:E128"/>
    <mergeCell ref="F121:F128"/>
    <mergeCell ref="G121:G128"/>
    <mergeCell ref="H121:H128"/>
    <mergeCell ref="I121:I128"/>
    <mergeCell ref="B112:B120"/>
    <mergeCell ref="C112:C120"/>
    <mergeCell ref="K112:K115"/>
    <mergeCell ref="L112:L115"/>
    <mergeCell ref="M112:M115"/>
    <mergeCell ref="D116:D120"/>
    <mergeCell ref="E116:E120"/>
    <mergeCell ref="F116:F120"/>
    <mergeCell ref="G116:G120"/>
    <mergeCell ref="H116:H120"/>
    <mergeCell ref="I116:I120"/>
    <mergeCell ref="K116:K120"/>
    <mergeCell ref="D112:D115"/>
    <mergeCell ref="E112:E115"/>
    <mergeCell ref="F112:F115"/>
    <mergeCell ref="G112:G115"/>
    <mergeCell ref="H112:H115"/>
    <mergeCell ref="I112:I115"/>
    <mergeCell ref="J112:J120"/>
    <mergeCell ref="B108:B111"/>
    <mergeCell ref="C108:C111"/>
    <mergeCell ref="D108:D109"/>
    <mergeCell ref="E108:E109"/>
    <mergeCell ref="F108:F109"/>
    <mergeCell ref="G108:G109"/>
    <mergeCell ref="D110:D111"/>
    <mergeCell ref="E110:E111"/>
    <mergeCell ref="F110:F111"/>
    <mergeCell ref="G110:G111"/>
    <mergeCell ref="H108:H109"/>
    <mergeCell ref="I108:I109"/>
    <mergeCell ref="J108:J111"/>
    <mergeCell ref="K108:K109"/>
    <mergeCell ref="L108:L109"/>
    <mergeCell ref="M108:M109"/>
    <mergeCell ref="H110:H111"/>
    <mergeCell ref="I110:I111"/>
    <mergeCell ref="K110:K111"/>
    <mergeCell ref="L110:L111"/>
    <mergeCell ref="M110:M111"/>
    <mergeCell ref="B102:B107"/>
    <mergeCell ref="C102:C107"/>
    <mergeCell ref="D102:D104"/>
    <mergeCell ref="E102:E104"/>
    <mergeCell ref="F102:F104"/>
    <mergeCell ref="M102:M104"/>
    <mergeCell ref="D105:D107"/>
    <mergeCell ref="E105:E107"/>
    <mergeCell ref="F105:F107"/>
    <mergeCell ref="G105:G107"/>
    <mergeCell ref="H105:H107"/>
    <mergeCell ref="I105:I107"/>
    <mergeCell ref="K105:K107"/>
    <mergeCell ref="L105:L107"/>
    <mergeCell ref="M105:M107"/>
    <mergeCell ref="G102:G104"/>
    <mergeCell ref="H102:H104"/>
    <mergeCell ref="I102:I104"/>
    <mergeCell ref="J102:J107"/>
    <mergeCell ref="K102:K104"/>
    <mergeCell ref="L102:L104"/>
    <mergeCell ref="L94:L95"/>
    <mergeCell ref="M94:M95"/>
    <mergeCell ref="B96:B101"/>
    <mergeCell ref="C96:C101"/>
    <mergeCell ref="J96:J101"/>
    <mergeCell ref="D97:D101"/>
    <mergeCell ref="E97:E101"/>
    <mergeCell ref="F97:F101"/>
    <mergeCell ref="G97:G101"/>
    <mergeCell ref="J91:J95"/>
    <mergeCell ref="K91:K93"/>
    <mergeCell ref="L91:L93"/>
    <mergeCell ref="M91:M93"/>
    <mergeCell ref="D94:D95"/>
    <mergeCell ref="E94:E95"/>
    <mergeCell ref="F94:F95"/>
    <mergeCell ref="G94:G95"/>
    <mergeCell ref="H94:H95"/>
    <mergeCell ref="I94:I95"/>
    <mergeCell ref="H97:H101"/>
    <mergeCell ref="I97:I101"/>
    <mergeCell ref="K97:K101"/>
    <mergeCell ref="L97:L101"/>
    <mergeCell ref="M97:M101"/>
    <mergeCell ref="B91:B95"/>
    <mergeCell ref="C91:C95"/>
    <mergeCell ref="D91:D93"/>
    <mergeCell ref="E91:E93"/>
    <mergeCell ref="F91:F93"/>
    <mergeCell ref="G91:G93"/>
    <mergeCell ref="H91:H93"/>
    <mergeCell ref="I91:I93"/>
    <mergeCell ref="K94:K95"/>
    <mergeCell ref="K83:K86"/>
    <mergeCell ref="L83:L86"/>
    <mergeCell ref="M83:M86"/>
    <mergeCell ref="D87:D90"/>
    <mergeCell ref="E87:E90"/>
    <mergeCell ref="F87:F90"/>
    <mergeCell ref="G87:G90"/>
    <mergeCell ref="H87:H90"/>
    <mergeCell ref="I87:I90"/>
    <mergeCell ref="K87:K90"/>
    <mergeCell ref="L87:L90"/>
    <mergeCell ref="M87:M90"/>
    <mergeCell ref="B78:B82"/>
    <mergeCell ref="C78:C82"/>
    <mergeCell ref="D78:D80"/>
    <mergeCell ref="E78:E80"/>
    <mergeCell ref="F78:F80"/>
    <mergeCell ref="G78:G80"/>
    <mergeCell ref="D81:D82"/>
    <mergeCell ref="E81:E82"/>
    <mergeCell ref="F81:F82"/>
    <mergeCell ref="G81:G82"/>
    <mergeCell ref="B83:B90"/>
    <mergeCell ref="C83:C90"/>
    <mergeCell ref="D83:D86"/>
    <mergeCell ref="E83:E86"/>
    <mergeCell ref="F83:F86"/>
    <mergeCell ref="G83:G86"/>
    <mergeCell ref="H83:H86"/>
    <mergeCell ref="I83:I86"/>
    <mergeCell ref="J83:J90"/>
    <mergeCell ref="H78:H80"/>
    <mergeCell ref="I78:I80"/>
    <mergeCell ref="J78:J82"/>
    <mergeCell ref="K78:K80"/>
    <mergeCell ref="L78:L80"/>
    <mergeCell ref="M78:M80"/>
    <mergeCell ref="H81:H82"/>
    <mergeCell ref="I81:I82"/>
    <mergeCell ref="K81:K82"/>
    <mergeCell ref="L81:L82"/>
    <mergeCell ref="M81:M82"/>
    <mergeCell ref="L65:L70"/>
    <mergeCell ref="M65:M70"/>
    <mergeCell ref="K71:K77"/>
    <mergeCell ref="L71:L77"/>
    <mergeCell ref="M71:M77"/>
    <mergeCell ref="I62:I64"/>
    <mergeCell ref="K62:K64"/>
    <mergeCell ref="L62:L64"/>
    <mergeCell ref="M62:M64"/>
    <mergeCell ref="I71:I77"/>
    <mergeCell ref="I65:I70"/>
    <mergeCell ref="J65:J77"/>
    <mergeCell ref="B65:B77"/>
    <mergeCell ref="C65:C77"/>
    <mergeCell ref="D65:D70"/>
    <mergeCell ref="E65:E70"/>
    <mergeCell ref="F65:F70"/>
    <mergeCell ref="G65:G70"/>
    <mergeCell ref="I59:I61"/>
    <mergeCell ref="J59:J64"/>
    <mergeCell ref="K59:K61"/>
    <mergeCell ref="B59:B64"/>
    <mergeCell ref="C59:C64"/>
    <mergeCell ref="K65:K70"/>
    <mergeCell ref="D71:D77"/>
    <mergeCell ref="E71:E77"/>
    <mergeCell ref="F71:F77"/>
    <mergeCell ref="G71:G77"/>
    <mergeCell ref="H71:H77"/>
    <mergeCell ref="H65:H70"/>
    <mergeCell ref="L59:L61"/>
    <mergeCell ref="M59:M61"/>
    <mergeCell ref="D62:D64"/>
    <mergeCell ref="E62:E64"/>
    <mergeCell ref="F62:F64"/>
    <mergeCell ref="G62:G64"/>
    <mergeCell ref="H62:H64"/>
    <mergeCell ref="K54:K58"/>
    <mergeCell ref="L54:L58"/>
    <mergeCell ref="M54:M58"/>
    <mergeCell ref="D59:D61"/>
    <mergeCell ref="E59:E61"/>
    <mergeCell ref="F59:F61"/>
    <mergeCell ref="G59:G61"/>
    <mergeCell ref="H59:H61"/>
    <mergeCell ref="J49:J58"/>
    <mergeCell ref="K49:K53"/>
    <mergeCell ref="L49:L53"/>
    <mergeCell ref="M49:M53"/>
    <mergeCell ref="D54:D58"/>
    <mergeCell ref="E54:E58"/>
    <mergeCell ref="F54:F58"/>
    <mergeCell ref="G54:G58"/>
    <mergeCell ref="H54:H58"/>
    <mergeCell ref="I54:I58"/>
    <mergeCell ref="L46:L48"/>
    <mergeCell ref="M46:M48"/>
    <mergeCell ref="B49:B58"/>
    <mergeCell ref="C49:C58"/>
    <mergeCell ref="D49:D53"/>
    <mergeCell ref="E49:E53"/>
    <mergeCell ref="F49:F53"/>
    <mergeCell ref="G49:G53"/>
    <mergeCell ref="H49:H53"/>
    <mergeCell ref="I49:I53"/>
    <mergeCell ref="B43:B48"/>
    <mergeCell ref="C43:C48"/>
    <mergeCell ref="K43:K45"/>
    <mergeCell ref="L43:L45"/>
    <mergeCell ref="M43:M45"/>
    <mergeCell ref="D46:D48"/>
    <mergeCell ref="E46:E48"/>
    <mergeCell ref="F46:F48"/>
    <mergeCell ref="G46:G48"/>
    <mergeCell ref="H46:H48"/>
    <mergeCell ref="I46:I48"/>
    <mergeCell ref="K46:K48"/>
    <mergeCell ref="D43:D45"/>
    <mergeCell ref="E43:E45"/>
    <mergeCell ref="F43:F45"/>
    <mergeCell ref="G43:G45"/>
    <mergeCell ref="H43:H45"/>
    <mergeCell ref="I43:I45"/>
    <mergeCell ref="J43:J48"/>
    <mergeCell ref="B37:B42"/>
    <mergeCell ref="C37:C42"/>
    <mergeCell ref="D37:D39"/>
    <mergeCell ref="E37:E39"/>
    <mergeCell ref="F37:F39"/>
    <mergeCell ref="G37:G39"/>
    <mergeCell ref="D40:D42"/>
    <mergeCell ref="E40:E42"/>
    <mergeCell ref="F40:F42"/>
    <mergeCell ref="G40:G42"/>
    <mergeCell ref="H37:H39"/>
    <mergeCell ref="I37:I39"/>
    <mergeCell ref="J37:J42"/>
    <mergeCell ref="K37:K39"/>
    <mergeCell ref="L37:L39"/>
    <mergeCell ref="M37:M39"/>
    <mergeCell ref="H40:H42"/>
    <mergeCell ref="I40:I42"/>
    <mergeCell ref="K40:K42"/>
    <mergeCell ref="L40:L42"/>
    <mergeCell ref="M40:M42"/>
    <mergeCell ref="L31:L33"/>
    <mergeCell ref="M31:M33"/>
    <mergeCell ref="K34:K36"/>
    <mergeCell ref="L34:L36"/>
    <mergeCell ref="M34:M36"/>
    <mergeCell ref="B22:B30"/>
    <mergeCell ref="C22:C30"/>
    <mergeCell ref="K31:K33"/>
    <mergeCell ref="D34:D36"/>
    <mergeCell ref="E34:E36"/>
    <mergeCell ref="F34:F36"/>
    <mergeCell ref="G34:G36"/>
    <mergeCell ref="H34:H36"/>
    <mergeCell ref="H31:H33"/>
    <mergeCell ref="I26:I30"/>
    <mergeCell ref="K26:K30"/>
    <mergeCell ref="I34:I36"/>
    <mergeCell ref="I31:I33"/>
    <mergeCell ref="J31:J36"/>
    <mergeCell ref="B31:B36"/>
    <mergeCell ref="C31:C36"/>
    <mergeCell ref="D31:D33"/>
    <mergeCell ref="E31:E33"/>
    <mergeCell ref="F31:F33"/>
    <mergeCell ref="G31:G33"/>
    <mergeCell ref="G26:G30"/>
    <mergeCell ref="H26:H30"/>
    <mergeCell ref="K18:K21"/>
    <mergeCell ref="L18:L21"/>
    <mergeCell ref="M18:M21"/>
    <mergeCell ref="D22:D25"/>
    <mergeCell ref="E22:E25"/>
    <mergeCell ref="F22:F25"/>
    <mergeCell ref="G22:G25"/>
    <mergeCell ref="H22:H25"/>
    <mergeCell ref="J15:J21"/>
    <mergeCell ref="K15:K17"/>
    <mergeCell ref="L15:L17"/>
    <mergeCell ref="M15:M17"/>
    <mergeCell ref="D18:D21"/>
    <mergeCell ref="E18:E21"/>
    <mergeCell ref="F18:F21"/>
    <mergeCell ref="G18:G21"/>
    <mergeCell ref="H18:H21"/>
    <mergeCell ref="I22:I25"/>
    <mergeCell ref="J22:J30"/>
    <mergeCell ref="K22:K25"/>
    <mergeCell ref="L26:L30"/>
    <mergeCell ref="M26:M30"/>
    <mergeCell ref="Q4:Q5"/>
    <mergeCell ref="B7:B14"/>
    <mergeCell ref="C7:C14"/>
    <mergeCell ref="D7:D10"/>
    <mergeCell ref="E7:E10"/>
    <mergeCell ref="F7:F10"/>
    <mergeCell ref="G7:G10"/>
    <mergeCell ref="H7:H10"/>
    <mergeCell ref="I7:I10"/>
    <mergeCell ref="J7:J14"/>
    <mergeCell ref="K7:K10"/>
    <mergeCell ref="L7:L10"/>
    <mergeCell ref="M7:M10"/>
    <mergeCell ref="D11:D14"/>
    <mergeCell ref="E11:E14"/>
    <mergeCell ref="F11:F14"/>
    <mergeCell ref="G11:G14"/>
    <mergeCell ref="H11:H14"/>
    <mergeCell ref="I11:I14"/>
    <mergeCell ref="K11:K14"/>
    <mergeCell ref="L11:L14"/>
    <mergeCell ref="M11:M14"/>
    <mergeCell ref="K197:K198"/>
    <mergeCell ref="L197:L198"/>
    <mergeCell ref="M197:M198"/>
    <mergeCell ref="A2:O2"/>
    <mergeCell ref="D3:G3"/>
    <mergeCell ref="A4:A5"/>
    <mergeCell ref="B4:B5"/>
    <mergeCell ref="C4:I4"/>
    <mergeCell ref="J4:M4"/>
    <mergeCell ref="N4:P4"/>
    <mergeCell ref="I18:I21"/>
    <mergeCell ref="B15:B21"/>
    <mergeCell ref="C15:C21"/>
    <mergeCell ref="D15:D17"/>
    <mergeCell ref="E15:E17"/>
    <mergeCell ref="F15:F17"/>
    <mergeCell ref="G15:G17"/>
    <mergeCell ref="H15:H17"/>
    <mergeCell ref="I15:I17"/>
    <mergeCell ref="L22:L25"/>
    <mergeCell ref="M22:M25"/>
    <mergeCell ref="D26:D30"/>
    <mergeCell ref="E26:E30"/>
    <mergeCell ref="F26:F30"/>
  </mergeCells>
  <printOptions horizontalCentered="1"/>
  <pageMargins left="0" right="0" top="0.78740157480314965" bottom="0" header="0.51181102362204722" footer="0.51181102362204722"/>
  <pageSetup paperSize="9" scale="77" firstPageNumber="0" fitToHeight="6" orientation="portrait" horizontalDpi="300" verticalDpi="300" r:id="rId1"/>
  <headerFooter alignWithMargins="0"/>
  <rowBreaks count="3" manualBreakCount="3">
    <brk id="58" max="16" man="1"/>
    <brk id="111" max="16" man="1"/>
    <brk id="16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9"/>
  <sheetViews>
    <sheetView view="pageBreakPreview" zoomScaleNormal="110" zoomScaleSheetLayoutView="100" workbookViewId="0">
      <selection activeCell="H20" sqref="H20:K20"/>
    </sheetView>
  </sheetViews>
  <sheetFormatPr defaultRowHeight="11.25" x14ac:dyDescent="0.2"/>
  <cols>
    <col min="1" max="1" width="5.85546875" style="2" customWidth="1"/>
    <col min="2" max="2" width="6" style="2" customWidth="1"/>
    <col min="3" max="3" width="7.5703125" style="1" customWidth="1"/>
    <col min="4" max="4" width="5.28515625" style="1" customWidth="1"/>
    <col min="5" max="5" width="5.42578125" style="1" customWidth="1"/>
    <col min="6" max="6" width="5.28515625" style="1" customWidth="1"/>
    <col min="7" max="7" width="6.42578125" style="15" customWidth="1"/>
    <col min="8" max="8" width="7.85546875" style="15" customWidth="1"/>
    <col min="9" max="9" width="5.7109375" style="15" customWidth="1"/>
    <col min="10" max="10" width="6" style="15" customWidth="1"/>
    <col min="11" max="11" width="6.5703125" style="15" customWidth="1"/>
    <col min="12" max="12" width="9" style="17" customWidth="1"/>
    <col min="13" max="13" width="7.5703125" style="17" customWidth="1"/>
    <col min="14" max="14" width="7.7109375" style="3" customWidth="1"/>
    <col min="15" max="15" width="37.85546875" style="2" customWidth="1"/>
    <col min="16" max="16" width="10" style="2" bestFit="1" customWidth="1"/>
    <col min="17" max="16384" width="9.140625" style="2"/>
  </cols>
  <sheetData>
    <row r="1" spans="1:16" x14ac:dyDescent="0.2">
      <c r="K1" s="16"/>
    </row>
    <row r="2" spans="1:16" ht="18.75" customHeight="1" x14ac:dyDescent="0.2">
      <c r="A2" s="129" t="s">
        <v>182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6"/>
    </row>
    <row r="3" spans="1:16" ht="18.75" customHeight="1" x14ac:dyDescent="0.2">
      <c r="A3" s="2" t="s">
        <v>21</v>
      </c>
      <c r="C3" s="74"/>
      <c r="D3" s="130" t="s">
        <v>276</v>
      </c>
      <c r="E3" s="130"/>
      <c r="F3" s="74"/>
      <c r="G3" s="75"/>
      <c r="H3" s="75"/>
      <c r="I3" s="75"/>
      <c r="J3" s="75"/>
      <c r="K3" s="75"/>
      <c r="L3" s="75"/>
      <c r="M3" s="75"/>
      <c r="N3" s="74"/>
    </row>
    <row r="4" spans="1:16" ht="12.75" customHeight="1" x14ac:dyDescent="0.2">
      <c r="A4" s="131" t="s">
        <v>0</v>
      </c>
      <c r="B4" s="131" t="s">
        <v>2</v>
      </c>
      <c r="C4" s="132" t="s">
        <v>1</v>
      </c>
      <c r="D4" s="132"/>
      <c r="E4" s="132"/>
      <c r="F4" s="132"/>
      <c r="G4" s="132"/>
      <c r="H4" s="122" t="s">
        <v>3</v>
      </c>
      <c r="I4" s="122"/>
      <c r="J4" s="122"/>
      <c r="K4" s="122"/>
      <c r="L4" s="133" t="s">
        <v>4</v>
      </c>
      <c r="M4" s="133"/>
      <c r="N4" s="133"/>
      <c r="O4" s="232" t="s">
        <v>12</v>
      </c>
    </row>
    <row r="5" spans="1:16" s="8" customFormat="1" ht="126" customHeight="1" x14ac:dyDescent="0.2">
      <c r="A5" s="131"/>
      <c r="B5" s="131"/>
      <c r="C5" s="7" t="s">
        <v>14</v>
      </c>
      <c r="D5" s="7" t="s">
        <v>15</v>
      </c>
      <c r="E5" s="7" t="s">
        <v>19</v>
      </c>
      <c r="F5" s="7" t="s">
        <v>6</v>
      </c>
      <c r="G5" s="18" t="s">
        <v>7</v>
      </c>
      <c r="H5" s="18" t="s">
        <v>13</v>
      </c>
      <c r="I5" s="18" t="s">
        <v>8</v>
      </c>
      <c r="J5" s="18" t="s">
        <v>9</v>
      </c>
      <c r="K5" s="18" t="s">
        <v>17</v>
      </c>
      <c r="L5" s="19" t="s">
        <v>16</v>
      </c>
      <c r="M5" s="18" t="s">
        <v>18</v>
      </c>
      <c r="N5" s="7" t="s">
        <v>5</v>
      </c>
      <c r="O5" s="233"/>
      <c r="P5" s="8" t="s">
        <v>20</v>
      </c>
    </row>
    <row r="6" spans="1:16" s="5" customFormat="1" ht="12.75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8</v>
      </c>
      <c r="G6" s="104">
        <v>9</v>
      </c>
      <c r="H6" s="104">
        <v>10</v>
      </c>
      <c r="I6" s="104">
        <v>11</v>
      </c>
      <c r="J6" s="104">
        <v>12</v>
      </c>
      <c r="K6" s="104">
        <v>13</v>
      </c>
      <c r="L6" s="104">
        <v>14</v>
      </c>
      <c r="M6" s="104">
        <v>15</v>
      </c>
      <c r="N6" s="4">
        <v>16</v>
      </c>
      <c r="O6" s="4">
        <v>17</v>
      </c>
      <c r="P6" s="14"/>
    </row>
    <row r="7" spans="1:16" s="5" customFormat="1" ht="12.75" customHeight="1" x14ac:dyDescent="0.2">
      <c r="A7" s="128">
        <v>1</v>
      </c>
      <c r="B7" s="128">
        <v>2</v>
      </c>
      <c r="C7" s="132" t="s">
        <v>22</v>
      </c>
      <c r="D7" s="128">
        <v>1</v>
      </c>
      <c r="E7" s="128">
        <v>4</v>
      </c>
      <c r="F7" s="128">
        <f>SUM(M7:M12)</f>
        <v>69</v>
      </c>
      <c r="G7" s="234">
        <v>6.3</v>
      </c>
      <c r="H7" s="127"/>
      <c r="I7" s="127"/>
      <c r="J7" s="127"/>
      <c r="K7" s="127"/>
      <c r="L7" s="106" t="s">
        <v>29</v>
      </c>
      <c r="M7" s="106">
        <v>0</v>
      </c>
      <c r="N7" s="105">
        <v>2.4</v>
      </c>
      <c r="O7" s="66" t="s">
        <v>277</v>
      </c>
      <c r="P7" s="14"/>
    </row>
    <row r="8" spans="1:16" s="5" customFormat="1" ht="12.75" customHeight="1" x14ac:dyDescent="0.2">
      <c r="A8" s="128"/>
      <c r="B8" s="128"/>
      <c r="C8" s="132"/>
      <c r="D8" s="128"/>
      <c r="E8" s="128"/>
      <c r="F8" s="128"/>
      <c r="G8" s="234"/>
      <c r="H8" s="127"/>
      <c r="I8" s="127"/>
      <c r="J8" s="127"/>
      <c r="K8" s="127"/>
      <c r="L8" s="106" t="s">
        <v>30</v>
      </c>
      <c r="M8" s="106">
        <v>12</v>
      </c>
      <c r="N8" s="105">
        <v>2.6</v>
      </c>
      <c r="O8" s="66" t="s">
        <v>176</v>
      </c>
      <c r="P8" s="14"/>
    </row>
    <row r="9" spans="1:16" s="14" customFormat="1" ht="12.75" customHeight="1" x14ac:dyDescent="0.2">
      <c r="A9" s="128"/>
      <c r="B9" s="128"/>
      <c r="C9" s="132"/>
      <c r="D9" s="128"/>
      <c r="E9" s="128"/>
      <c r="F9" s="128"/>
      <c r="G9" s="234"/>
      <c r="H9" s="118"/>
      <c r="I9" s="118"/>
      <c r="J9" s="118"/>
      <c r="K9" s="118"/>
      <c r="L9" s="106" t="s">
        <v>269</v>
      </c>
      <c r="M9" s="106">
        <v>0</v>
      </c>
      <c r="N9" s="105"/>
      <c r="O9" s="66" t="s">
        <v>270</v>
      </c>
    </row>
    <row r="10" spans="1:16" s="5" customFormat="1" ht="12.75" customHeight="1" x14ac:dyDescent="0.2">
      <c r="A10" s="128"/>
      <c r="B10" s="128"/>
      <c r="C10" s="132"/>
      <c r="D10" s="128"/>
      <c r="E10" s="128"/>
      <c r="F10" s="128"/>
      <c r="G10" s="234"/>
      <c r="H10" s="127"/>
      <c r="I10" s="127"/>
      <c r="J10" s="127"/>
      <c r="K10" s="127"/>
      <c r="L10" s="106" t="s">
        <v>31</v>
      </c>
      <c r="M10" s="106">
        <v>11</v>
      </c>
      <c r="N10" s="105">
        <v>1.3</v>
      </c>
      <c r="O10" s="66" t="s">
        <v>177</v>
      </c>
      <c r="P10" s="14"/>
    </row>
    <row r="11" spans="1:16" s="5" customFormat="1" ht="12.75" x14ac:dyDescent="0.2">
      <c r="A11" s="128"/>
      <c r="B11" s="128"/>
      <c r="C11" s="132"/>
      <c r="D11" s="128"/>
      <c r="E11" s="128"/>
      <c r="F11" s="128"/>
      <c r="G11" s="234"/>
      <c r="H11" s="127"/>
      <c r="I11" s="127"/>
      <c r="J11" s="127"/>
      <c r="K11" s="127"/>
      <c r="L11" s="106" t="s">
        <v>32</v>
      </c>
      <c r="M11" s="106">
        <v>9</v>
      </c>
      <c r="N11" s="105">
        <v>2.2999999999999998</v>
      </c>
      <c r="O11" s="66" t="s">
        <v>178</v>
      </c>
      <c r="P11" s="14"/>
    </row>
    <row r="12" spans="1:16" s="5" customFormat="1" ht="12.75" x14ac:dyDescent="0.2">
      <c r="A12" s="128"/>
      <c r="B12" s="128"/>
      <c r="C12" s="132"/>
      <c r="D12" s="128"/>
      <c r="E12" s="128"/>
      <c r="F12" s="128"/>
      <c r="G12" s="234"/>
      <c r="H12" s="127"/>
      <c r="I12" s="127"/>
      <c r="J12" s="127"/>
      <c r="K12" s="127"/>
      <c r="L12" s="106" t="s">
        <v>33</v>
      </c>
      <c r="M12" s="106">
        <v>37</v>
      </c>
      <c r="N12" s="105"/>
      <c r="O12" s="66" t="s">
        <v>180</v>
      </c>
      <c r="P12" s="14"/>
    </row>
    <row r="13" spans="1:16" s="5" customFormat="1" ht="12.75" x14ac:dyDescent="0.2">
      <c r="A13" s="128"/>
      <c r="B13" s="128"/>
      <c r="C13" s="132"/>
      <c r="D13" s="128">
        <v>2</v>
      </c>
      <c r="E13" s="128">
        <v>4</v>
      </c>
      <c r="F13" s="128">
        <f>SUM(M13:M15)</f>
        <v>21</v>
      </c>
      <c r="G13" s="234">
        <v>6.3</v>
      </c>
      <c r="H13" s="127"/>
      <c r="I13" s="127"/>
      <c r="J13" s="127"/>
      <c r="K13" s="127"/>
      <c r="L13" s="106" t="s">
        <v>34</v>
      </c>
      <c r="M13" s="106">
        <v>5</v>
      </c>
      <c r="N13" s="105">
        <v>20</v>
      </c>
      <c r="O13" s="66" t="s">
        <v>179</v>
      </c>
      <c r="P13" s="14"/>
    </row>
    <row r="14" spans="1:16" s="5" customFormat="1" ht="12.75" x14ac:dyDescent="0.2">
      <c r="A14" s="128"/>
      <c r="B14" s="128"/>
      <c r="C14" s="132"/>
      <c r="D14" s="128"/>
      <c r="E14" s="128"/>
      <c r="F14" s="128"/>
      <c r="G14" s="234"/>
      <c r="H14" s="118"/>
      <c r="I14" s="118"/>
      <c r="J14" s="118"/>
      <c r="K14" s="118"/>
      <c r="L14" s="106" t="s">
        <v>204</v>
      </c>
      <c r="M14" s="106">
        <v>16</v>
      </c>
      <c r="N14" s="105"/>
      <c r="O14" s="66" t="s">
        <v>203</v>
      </c>
      <c r="P14" s="14"/>
    </row>
    <row r="15" spans="1:16" s="5" customFormat="1" ht="12.75" x14ac:dyDescent="0.2">
      <c r="A15" s="128"/>
      <c r="B15" s="128"/>
      <c r="C15" s="132"/>
      <c r="D15" s="128"/>
      <c r="E15" s="128"/>
      <c r="F15" s="128"/>
      <c r="G15" s="234"/>
      <c r="H15" s="127"/>
      <c r="I15" s="127"/>
      <c r="J15" s="127"/>
      <c r="K15" s="127"/>
      <c r="L15" s="106" t="s">
        <v>35</v>
      </c>
      <c r="M15" s="106">
        <v>0</v>
      </c>
      <c r="N15" s="105">
        <v>2.2999999999999998</v>
      </c>
      <c r="O15" s="66" t="s">
        <v>181</v>
      </c>
      <c r="P15" s="14"/>
    </row>
    <row r="16" spans="1:16" s="5" customFormat="1" ht="12.75" customHeight="1" x14ac:dyDescent="0.2">
      <c r="A16" s="128">
        <v>2</v>
      </c>
      <c r="B16" s="128">
        <v>2</v>
      </c>
      <c r="C16" s="132" t="s">
        <v>23</v>
      </c>
      <c r="D16" s="128">
        <v>1</v>
      </c>
      <c r="E16" s="128">
        <v>10</v>
      </c>
      <c r="F16" s="128">
        <f>SUM(M16:M20)</f>
        <v>285</v>
      </c>
      <c r="G16" s="235">
        <v>6.3</v>
      </c>
      <c r="H16" s="127"/>
      <c r="I16" s="127"/>
      <c r="J16" s="127"/>
      <c r="K16" s="127"/>
      <c r="L16" s="106" t="s">
        <v>36</v>
      </c>
      <c r="M16" s="106">
        <v>2</v>
      </c>
      <c r="N16" s="105">
        <v>3.6</v>
      </c>
      <c r="O16" s="66" t="s">
        <v>37</v>
      </c>
      <c r="P16" s="14"/>
    </row>
    <row r="17" spans="1:16" s="5" customFormat="1" ht="12.75" x14ac:dyDescent="0.2">
      <c r="A17" s="128"/>
      <c r="B17" s="128"/>
      <c r="C17" s="132"/>
      <c r="D17" s="128"/>
      <c r="E17" s="128"/>
      <c r="F17" s="128"/>
      <c r="G17" s="235"/>
      <c r="H17" s="127"/>
      <c r="I17" s="127"/>
      <c r="J17" s="127"/>
      <c r="K17" s="127"/>
      <c r="L17" s="106" t="s">
        <v>38</v>
      </c>
      <c r="M17" s="106">
        <v>91</v>
      </c>
      <c r="N17" s="105">
        <v>8.8000000000000007</v>
      </c>
      <c r="O17" s="66" t="s">
        <v>37</v>
      </c>
      <c r="P17" s="14"/>
    </row>
    <row r="18" spans="1:16" s="5" customFormat="1" ht="12.75" x14ac:dyDescent="0.2">
      <c r="A18" s="128"/>
      <c r="B18" s="128"/>
      <c r="C18" s="132"/>
      <c r="D18" s="128"/>
      <c r="E18" s="128"/>
      <c r="F18" s="128"/>
      <c r="G18" s="235"/>
      <c r="H18" s="127"/>
      <c r="I18" s="127"/>
      <c r="J18" s="127"/>
      <c r="K18" s="127"/>
      <c r="L18" s="106" t="s">
        <v>39</v>
      </c>
      <c r="M18" s="106">
        <v>24</v>
      </c>
      <c r="N18" s="105">
        <v>0.13</v>
      </c>
      <c r="O18" s="66" t="s">
        <v>37</v>
      </c>
      <c r="P18" s="14"/>
    </row>
    <row r="19" spans="1:16" s="5" customFormat="1" ht="12.75" x14ac:dyDescent="0.2">
      <c r="A19" s="128"/>
      <c r="B19" s="128"/>
      <c r="C19" s="132"/>
      <c r="D19" s="128"/>
      <c r="E19" s="128"/>
      <c r="F19" s="128"/>
      <c r="G19" s="235"/>
      <c r="H19" s="127"/>
      <c r="I19" s="127"/>
      <c r="J19" s="127"/>
      <c r="K19" s="127"/>
      <c r="L19" s="106" t="s">
        <v>40</v>
      </c>
      <c r="M19" s="106">
        <v>168</v>
      </c>
      <c r="N19" s="105">
        <v>0.15</v>
      </c>
      <c r="O19" s="66" t="s">
        <v>240</v>
      </c>
      <c r="P19" s="14"/>
    </row>
    <row r="20" spans="1:16" s="5" customFormat="1" ht="12.75" x14ac:dyDescent="0.2">
      <c r="A20" s="128"/>
      <c r="B20" s="128"/>
      <c r="C20" s="132"/>
      <c r="D20" s="128"/>
      <c r="E20" s="128"/>
      <c r="F20" s="128"/>
      <c r="G20" s="235"/>
      <c r="H20" s="127"/>
      <c r="I20" s="127"/>
      <c r="J20" s="127"/>
      <c r="K20" s="127"/>
      <c r="L20" s="106" t="s">
        <v>42</v>
      </c>
      <c r="M20" s="106">
        <v>0</v>
      </c>
      <c r="N20" s="105">
        <v>1.8</v>
      </c>
      <c r="O20" s="66" t="s">
        <v>37</v>
      </c>
      <c r="P20" s="14"/>
    </row>
    <row r="21" spans="1:16" s="5" customFormat="1" ht="12.75" customHeight="1" x14ac:dyDescent="0.2">
      <c r="A21" s="128"/>
      <c r="B21" s="128"/>
      <c r="C21" s="132"/>
      <c r="D21" s="128"/>
      <c r="E21" s="128"/>
      <c r="F21" s="128"/>
      <c r="G21" s="235"/>
      <c r="H21" s="122" t="s">
        <v>43</v>
      </c>
      <c r="I21" s="118">
        <v>1</v>
      </c>
      <c r="J21" s="118">
        <v>155</v>
      </c>
      <c r="K21" s="236">
        <v>6.22</v>
      </c>
      <c r="L21" s="106" t="s">
        <v>44</v>
      </c>
      <c r="M21" s="106">
        <v>170</v>
      </c>
      <c r="N21" s="105"/>
      <c r="O21" s="66" t="s">
        <v>49</v>
      </c>
      <c r="P21" s="14"/>
    </row>
    <row r="22" spans="1:16" s="5" customFormat="1" ht="12" customHeight="1" x14ac:dyDescent="0.2">
      <c r="A22" s="128"/>
      <c r="B22" s="128"/>
      <c r="C22" s="132"/>
      <c r="D22" s="128"/>
      <c r="E22" s="128"/>
      <c r="F22" s="128"/>
      <c r="G22" s="235"/>
      <c r="H22" s="122"/>
      <c r="I22" s="118"/>
      <c r="J22" s="118"/>
      <c r="K22" s="236"/>
      <c r="L22" s="106" t="s">
        <v>46</v>
      </c>
      <c r="M22" s="106">
        <v>2</v>
      </c>
      <c r="N22" s="105"/>
      <c r="O22" s="66" t="s">
        <v>47</v>
      </c>
      <c r="P22" s="14"/>
    </row>
    <row r="23" spans="1:16" s="5" customFormat="1" ht="10.5" customHeight="1" x14ac:dyDescent="0.2">
      <c r="A23" s="128"/>
      <c r="B23" s="128"/>
      <c r="C23" s="132"/>
      <c r="D23" s="128"/>
      <c r="E23" s="128"/>
      <c r="F23" s="128"/>
      <c r="G23" s="235"/>
      <c r="H23" s="122"/>
      <c r="I23" s="118"/>
      <c r="J23" s="118"/>
      <c r="K23" s="236"/>
      <c r="L23" s="106" t="s">
        <v>48</v>
      </c>
      <c r="M23" s="106">
        <v>0</v>
      </c>
      <c r="N23" s="105"/>
      <c r="O23" s="66" t="s">
        <v>64</v>
      </c>
      <c r="P23" s="14"/>
    </row>
    <row r="24" spans="1:16" s="5" customFormat="1" ht="15" customHeight="1" x14ac:dyDescent="0.2">
      <c r="A24" s="128"/>
      <c r="B24" s="128"/>
      <c r="C24" s="132"/>
      <c r="D24" s="128"/>
      <c r="E24" s="128"/>
      <c r="F24" s="128"/>
      <c r="G24" s="235"/>
      <c r="H24" s="122"/>
      <c r="I24" s="118"/>
      <c r="J24" s="118"/>
      <c r="K24" s="236"/>
      <c r="L24" s="106" t="s">
        <v>50</v>
      </c>
      <c r="M24" s="106">
        <v>0</v>
      </c>
      <c r="N24" s="105"/>
      <c r="O24" s="66" t="s">
        <v>205</v>
      </c>
      <c r="P24" s="14"/>
    </row>
    <row r="25" spans="1:16" s="5" customFormat="1" ht="15" customHeight="1" x14ac:dyDescent="0.2">
      <c r="A25" s="128"/>
      <c r="B25" s="128"/>
      <c r="C25" s="132"/>
      <c r="D25" s="128"/>
      <c r="E25" s="128"/>
      <c r="F25" s="128"/>
      <c r="G25" s="235"/>
      <c r="H25" s="122"/>
      <c r="I25" s="118"/>
      <c r="J25" s="118"/>
      <c r="K25" s="236"/>
      <c r="L25" s="106" t="s">
        <v>52</v>
      </c>
      <c r="M25" s="106">
        <v>0</v>
      </c>
      <c r="N25" s="105"/>
      <c r="O25" s="66" t="s">
        <v>205</v>
      </c>
      <c r="P25" s="14"/>
    </row>
    <row r="26" spans="1:16" s="5" customFormat="1" ht="15" customHeight="1" x14ac:dyDescent="0.2">
      <c r="A26" s="128"/>
      <c r="B26" s="128"/>
      <c r="C26" s="132"/>
      <c r="D26" s="128">
        <v>2</v>
      </c>
      <c r="E26" s="128">
        <v>10</v>
      </c>
      <c r="F26" s="128">
        <f>SUM(M26:M30)</f>
        <v>521</v>
      </c>
      <c r="G26" s="234">
        <v>6.3</v>
      </c>
      <c r="H26" s="127" t="s">
        <v>21</v>
      </c>
      <c r="I26" s="127"/>
      <c r="J26" s="127"/>
      <c r="K26" s="127"/>
      <c r="L26" s="106" t="s">
        <v>53</v>
      </c>
      <c r="M26" s="106">
        <v>156</v>
      </c>
      <c r="N26" s="105">
        <v>9.6999999999999993</v>
      </c>
      <c r="O26" s="66" t="s">
        <v>37</v>
      </c>
      <c r="P26" s="14"/>
    </row>
    <row r="27" spans="1:16" s="5" customFormat="1" ht="15" customHeight="1" x14ac:dyDescent="0.2">
      <c r="A27" s="128"/>
      <c r="B27" s="128"/>
      <c r="C27" s="132"/>
      <c r="D27" s="128"/>
      <c r="E27" s="128"/>
      <c r="F27" s="128"/>
      <c r="G27" s="234"/>
      <c r="H27" s="127"/>
      <c r="I27" s="127"/>
      <c r="J27" s="127"/>
      <c r="K27" s="127"/>
      <c r="L27" s="106" t="s">
        <v>54</v>
      </c>
      <c r="M27" s="106">
        <v>33</v>
      </c>
      <c r="N27" s="105">
        <v>3.63</v>
      </c>
      <c r="O27" s="66" t="s">
        <v>37</v>
      </c>
      <c r="P27" s="14"/>
    </row>
    <row r="28" spans="1:16" s="5" customFormat="1" ht="14.25" customHeight="1" x14ac:dyDescent="0.2">
      <c r="A28" s="128"/>
      <c r="B28" s="128"/>
      <c r="C28" s="132"/>
      <c r="D28" s="128"/>
      <c r="E28" s="128"/>
      <c r="F28" s="128"/>
      <c r="G28" s="234"/>
      <c r="H28" s="127"/>
      <c r="I28" s="127"/>
      <c r="J28" s="127"/>
      <c r="K28" s="127"/>
      <c r="L28" s="106" t="s">
        <v>55</v>
      </c>
      <c r="M28" s="106">
        <v>116</v>
      </c>
      <c r="N28" s="105">
        <v>5.5</v>
      </c>
      <c r="O28" s="66" t="s">
        <v>37</v>
      </c>
      <c r="P28" s="14"/>
    </row>
    <row r="29" spans="1:16" s="5" customFormat="1" ht="12.75" x14ac:dyDescent="0.2">
      <c r="A29" s="128"/>
      <c r="B29" s="128"/>
      <c r="C29" s="132"/>
      <c r="D29" s="128"/>
      <c r="E29" s="128"/>
      <c r="F29" s="128"/>
      <c r="G29" s="234"/>
      <c r="H29" s="127"/>
      <c r="I29" s="127"/>
      <c r="J29" s="127"/>
      <c r="K29" s="127"/>
      <c r="L29" s="106" t="s">
        <v>56</v>
      </c>
      <c r="M29" s="106">
        <v>168</v>
      </c>
      <c r="N29" s="105">
        <v>0.18</v>
      </c>
      <c r="O29" s="66" t="s">
        <v>41</v>
      </c>
      <c r="P29" s="14"/>
    </row>
    <row r="30" spans="1:16" s="5" customFormat="1" ht="15" customHeight="1" x14ac:dyDescent="0.2">
      <c r="A30" s="128"/>
      <c r="B30" s="128"/>
      <c r="C30" s="132"/>
      <c r="D30" s="128"/>
      <c r="E30" s="128"/>
      <c r="F30" s="128"/>
      <c r="G30" s="234"/>
      <c r="H30" s="127"/>
      <c r="I30" s="127"/>
      <c r="J30" s="127"/>
      <c r="K30" s="127"/>
      <c r="L30" s="106" t="s">
        <v>57</v>
      </c>
      <c r="M30" s="106">
        <v>48</v>
      </c>
      <c r="N30" s="105">
        <v>2</v>
      </c>
      <c r="O30" s="66" t="s">
        <v>37</v>
      </c>
      <c r="P30" s="14"/>
    </row>
    <row r="31" spans="1:16" s="5" customFormat="1" ht="15" customHeight="1" x14ac:dyDescent="0.2">
      <c r="A31" s="128"/>
      <c r="B31" s="128"/>
      <c r="C31" s="132"/>
      <c r="D31" s="128"/>
      <c r="E31" s="128"/>
      <c r="F31" s="128"/>
      <c r="G31" s="234"/>
      <c r="H31" s="122" t="s">
        <v>43</v>
      </c>
      <c r="I31" s="118">
        <v>2</v>
      </c>
      <c r="J31" s="118">
        <v>175</v>
      </c>
      <c r="K31" s="118">
        <v>6.19</v>
      </c>
      <c r="L31" s="106" t="s">
        <v>58</v>
      </c>
      <c r="M31" s="106">
        <v>12</v>
      </c>
      <c r="N31" s="105"/>
      <c r="O31" s="66" t="s">
        <v>59</v>
      </c>
      <c r="P31" s="14"/>
    </row>
    <row r="32" spans="1:16" s="5" customFormat="1" ht="12.75" x14ac:dyDescent="0.2">
      <c r="A32" s="128"/>
      <c r="B32" s="128"/>
      <c r="C32" s="132"/>
      <c r="D32" s="128"/>
      <c r="E32" s="128"/>
      <c r="F32" s="128"/>
      <c r="G32" s="234"/>
      <c r="H32" s="122"/>
      <c r="I32" s="237"/>
      <c r="J32" s="237"/>
      <c r="K32" s="237"/>
      <c r="L32" s="106" t="s">
        <v>60</v>
      </c>
      <c r="M32" s="106">
        <v>0</v>
      </c>
      <c r="N32" s="105"/>
      <c r="O32" s="66" t="s">
        <v>264</v>
      </c>
      <c r="P32" s="14"/>
    </row>
    <row r="33" spans="1:16" s="5" customFormat="1" ht="12.75" x14ac:dyDescent="0.2">
      <c r="A33" s="128"/>
      <c r="B33" s="128"/>
      <c r="C33" s="132"/>
      <c r="D33" s="128"/>
      <c r="E33" s="128"/>
      <c r="F33" s="128"/>
      <c r="G33" s="234"/>
      <c r="H33" s="122"/>
      <c r="I33" s="237"/>
      <c r="J33" s="237"/>
      <c r="K33" s="237"/>
      <c r="L33" s="106" t="s">
        <v>62</v>
      </c>
      <c r="M33" s="106">
        <v>0</v>
      </c>
      <c r="N33" s="105"/>
      <c r="O33" s="66" t="s">
        <v>264</v>
      </c>
      <c r="P33" s="14"/>
    </row>
    <row r="34" spans="1:16" s="5" customFormat="1" ht="11.25" customHeight="1" x14ac:dyDescent="0.2">
      <c r="A34" s="128"/>
      <c r="B34" s="128"/>
      <c r="C34" s="132"/>
      <c r="D34" s="128"/>
      <c r="E34" s="128"/>
      <c r="F34" s="128"/>
      <c r="G34" s="234"/>
      <c r="H34" s="122"/>
      <c r="I34" s="237"/>
      <c r="J34" s="237"/>
      <c r="K34" s="237"/>
      <c r="L34" s="106" t="s">
        <v>63</v>
      </c>
      <c r="M34" s="106">
        <v>166</v>
      </c>
      <c r="N34" s="105"/>
      <c r="O34" s="238" t="s">
        <v>45</v>
      </c>
      <c r="P34" s="14"/>
    </row>
    <row r="35" spans="1:16" s="5" customFormat="1" ht="17.25" customHeight="1" x14ac:dyDescent="0.2">
      <c r="A35" s="128">
        <v>3</v>
      </c>
      <c r="B35" s="128">
        <v>2</v>
      </c>
      <c r="C35" s="132" t="s">
        <v>24</v>
      </c>
      <c r="D35" s="128">
        <v>1</v>
      </c>
      <c r="E35" s="128">
        <v>4</v>
      </c>
      <c r="F35" s="128">
        <f>SUM(M36:M38)</f>
        <v>169</v>
      </c>
      <c r="G35" s="235">
        <v>6.3</v>
      </c>
      <c r="H35" s="127"/>
      <c r="I35" s="127"/>
      <c r="J35" s="127"/>
      <c r="K35" s="127"/>
      <c r="L35" s="106" t="s">
        <v>65</v>
      </c>
      <c r="M35" s="106">
        <v>0</v>
      </c>
      <c r="N35" s="105"/>
      <c r="O35" s="66" t="s">
        <v>268</v>
      </c>
      <c r="P35" s="14"/>
    </row>
    <row r="36" spans="1:16" s="5" customFormat="1" ht="15" customHeight="1" x14ac:dyDescent="0.2">
      <c r="A36" s="128"/>
      <c r="B36" s="128"/>
      <c r="C36" s="132"/>
      <c r="D36" s="128"/>
      <c r="E36" s="128"/>
      <c r="F36" s="128"/>
      <c r="G36" s="235"/>
      <c r="H36" s="127"/>
      <c r="I36" s="127"/>
      <c r="J36" s="127"/>
      <c r="K36" s="127"/>
      <c r="L36" s="106" t="s">
        <v>66</v>
      </c>
      <c r="M36" s="106">
        <v>39</v>
      </c>
      <c r="N36" s="105">
        <v>3</v>
      </c>
      <c r="O36" s="66" t="s">
        <v>67</v>
      </c>
      <c r="P36" s="14"/>
    </row>
    <row r="37" spans="1:16" s="5" customFormat="1" ht="15" customHeight="1" x14ac:dyDescent="0.2">
      <c r="A37" s="128"/>
      <c r="B37" s="128"/>
      <c r="C37" s="132"/>
      <c r="D37" s="128"/>
      <c r="E37" s="128"/>
      <c r="F37" s="128"/>
      <c r="G37" s="235"/>
      <c r="H37" s="127"/>
      <c r="I37" s="127"/>
      <c r="J37" s="127"/>
      <c r="K37" s="127"/>
      <c r="L37" s="106" t="s">
        <v>232</v>
      </c>
      <c r="M37" s="106">
        <v>70</v>
      </c>
      <c r="N37" s="105">
        <v>6.32</v>
      </c>
      <c r="O37" s="66" t="s">
        <v>67</v>
      </c>
      <c r="P37" s="14"/>
    </row>
    <row r="38" spans="1:16" s="5" customFormat="1" ht="15" customHeight="1" x14ac:dyDescent="0.2">
      <c r="A38" s="128"/>
      <c r="B38" s="128"/>
      <c r="C38" s="132"/>
      <c r="D38" s="128"/>
      <c r="E38" s="128"/>
      <c r="F38" s="128"/>
      <c r="G38" s="235"/>
      <c r="H38" s="127"/>
      <c r="I38" s="127"/>
      <c r="J38" s="127"/>
      <c r="K38" s="127"/>
      <c r="L38" s="106" t="s">
        <v>68</v>
      </c>
      <c r="M38" s="106">
        <v>60</v>
      </c>
      <c r="N38" s="105">
        <v>7.5</v>
      </c>
      <c r="O38" s="66" t="s">
        <v>67</v>
      </c>
      <c r="P38" s="14"/>
    </row>
    <row r="39" spans="1:16" s="5" customFormat="1" ht="15" customHeight="1" x14ac:dyDescent="0.2">
      <c r="A39" s="128"/>
      <c r="B39" s="128"/>
      <c r="C39" s="132"/>
      <c r="D39" s="128">
        <v>2</v>
      </c>
      <c r="E39" s="128">
        <v>4</v>
      </c>
      <c r="F39" s="128">
        <f>SUM(M39:M41)</f>
        <v>113</v>
      </c>
      <c r="G39" s="234">
        <v>6.3</v>
      </c>
      <c r="H39" s="127"/>
      <c r="I39" s="127"/>
      <c r="J39" s="127"/>
      <c r="K39" s="127"/>
      <c r="L39" s="106" t="s">
        <v>69</v>
      </c>
      <c r="M39" s="106">
        <v>94</v>
      </c>
      <c r="N39" s="105">
        <v>8.1</v>
      </c>
      <c r="O39" s="66" t="s">
        <v>67</v>
      </c>
      <c r="P39" s="14"/>
    </row>
    <row r="40" spans="1:16" s="5" customFormat="1" ht="12.75" customHeight="1" x14ac:dyDescent="0.2">
      <c r="A40" s="128"/>
      <c r="B40" s="128"/>
      <c r="C40" s="132"/>
      <c r="D40" s="128"/>
      <c r="E40" s="128"/>
      <c r="F40" s="128"/>
      <c r="G40" s="234"/>
      <c r="H40" s="127"/>
      <c r="I40" s="127"/>
      <c r="J40" s="127"/>
      <c r="K40" s="127"/>
      <c r="L40" s="106" t="s">
        <v>70</v>
      </c>
      <c r="M40" s="106">
        <v>0</v>
      </c>
      <c r="N40" s="105" t="s">
        <v>21</v>
      </c>
      <c r="O40" s="66" t="s">
        <v>205</v>
      </c>
      <c r="P40" s="14"/>
    </row>
    <row r="41" spans="1:16" s="5" customFormat="1" ht="16.5" customHeight="1" x14ac:dyDescent="0.2">
      <c r="A41" s="128"/>
      <c r="B41" s="128"/>
      <c r="C41" s="132"/>
      <c r="D41" s="128"/>
      <c r="E41" s="128"/>
      <c r="F41" s="128"/>
      <c r="G41" s="234"/>
      <c r="H41" s="127"/>
      <c r="I41" s="127"/>
      <c r="J41" s="127"/>
      <c r="K41" s="127"/>
      <c r="L41" s="106" t="s">
        <v>71</v>
      </c>
      <c r="M41" s="106">
        <v>19</v>
      </c>
      <c r="N41" s="105">
        <v>3.42</v>
      </c>
      <c r="O41" s="66" t="s">
        <v>67</v>
      </c>
      <c r="P41" s="14"/>
    </row>
    <row r="42" spans="1:16" s="5" customFormat="1" ht="15" customHeight="1" x14ac:dyDescent="0.2">
      <c r="A42" s="128">
        <v>4</v>
      </c>
      <c r="B42" s="128">
        <v>2</v>
      </c>
      <c r="C42" s="132" t="s">
        <v>25</v>
      </c>
      <c r="D42" s="128">
        <v>1</v>
      </c>
      <c r="E42" s="128">
        <v>6.3</v>
      </c>
      <c r="F42" s="128">
        <f>SUM(M42:M44)</f>
        <v>450</v>
      </c>
      <c r="G42" s="234">
        <v>6.3</v>
      </c>
      <c r="H42" s="118"/>
      <c r="I42" s="118"/>
      <c r="J42" s="118"/>
      <c r="K42" s="118"/>
      <c r="L42" s="106" t="s">
        <v>72</v>
      </c>
      <c r="M42" s="106">
        <v>3</v>
      </c>
      <c r="N42" s="105"/>
      <c r="O42" s="66" t="s">
        <v>275</v>
      </c>
      <c r="P42" s="14"/>
    </row>
    <row r="43" spans="1:16" s="5" customFormat="1" ht="15.75" customHeight="1" x14ac:dyDescent="0.2">
      <c r="A43" s="128"/>
      <c r="B43" s="128"/>
      <c r="C43" s="132"/>
      <c r="D43" s="128"/>
      <c r="E43" s="128"/>
      <c r="F43" s="128"/>
      <c r="G43" s="234"/>
      <c r="H43" s="126"/>
      <c r="I43" s="126"/>
      <c r="J43" s="126"/>
      <c r="K43" s="126"/>
      <c r="L43" s="106" t="s">
        <v>73</v>
      </c>
      <c r="M43" s="106">
        <v>36</v>
      </c>
      <c r="N43" s="105">
        <v>4.5</v>
      </c>
      <c r="O43" s="66" t="s">
        <v>67</v>
      </c>
      <c r="P43" s="14"/>
    </row>
    <row r="44" spans="1:16" s="5" customFormat="1" ht="12.75" x14ac:dyDescent="0.2">
      <c r="A44" s="128"/>
      <c r="B44" s="128"/>
      <c r="C44" s="132"/>
      <c r="D44" s="128"/>
      <c r="E44" s="128"/>
      <c r="F44" s="128"/>
      <c r="G44" s="234"/>
      <c r="H44" s="126"/>
      <c r="I44" s="126"/>
      <c r="J44" s="126"/>
      <c r="K44" s="126"/>
      <c r="L44" s="106" t="s">
        <v>74</v>
      </c>
      <c r="M44" s="106">
        <v>411</v>
      </c>
      <c r="N44" s="105">
        <v>0.3</v>
      </c>
      <c r="O44" s="66" t="s">
        <v>75</v>
      </c>
      <c r="P44" s="14"/>
    </row>
    <row r="45" spans="1:16" s="5" customFormat="1" ht="12.75" customHeight="1" x14ac:dyDescent="0.2">
      <c r="A45" s="128"/>
      <c r="B45" s="128"/>
      <c r="C45" s="132"/>
      <c r="D45" s="128"/>
      <c r="E45" s="128"/>
      <c r="F45" s="128"/>
      <c r="G45" s="234"/>
      <c r="H45" s="122" t="s">
        <v>76</v>
      </c>
      <c r="I45" s="118">
        <v>1</v>
      </c>
      <c r="J45" s="118">
        <v>89</v>
      </c>
      <c r="K45" s="118">
        <v>6.28</v>
      </c>
      <c r="L45" s="106" t="s">
        <v>77</v>
      </c>
      <c r="M45" s="106">
        <v>0</v>
      </c>
      <c r="N45" s="105"/>
      <c r="O45" s="66" t="s">
        <v>64</v>
      </c>
      <c r="P45" s="14"/>
    </row>
    <row r="46" spans="1:16" s="5" customFormat="1" ht="12.75" x14ac:dyDescent="0.2">
      <c r="A46" s="128"/>
      <c r="B46" s="128"/>
      <c r="C46" s="132"/>
      <c r="D46" s="128"/>
      <c r="E46" s="128"/>
      <c r="F46" s="128"/>
      <c r="G46" s="234"/>
      <c r="H46" s="122"/>
      <c r="I46" s="118"/>
      <c r="J46" s="118"/>
      <c r="K46" s="118"/>
      <c r="L46" s="106" t="s">
        <v>169</v>
      </c>
      <c r="M46" s="106">
        <v>98</v>
      </c>
      <c r="N46" s="105">
        <v>0.2</v>
      </c>
      <c r="O46" s="66" t="s">
        <v>170</v>
      </c>
      <c r="P46" s="14"/>
    </row>
    <row r="47" spans="1:16" s="5" customFormat="1" ht="12.75" x14ac:dyDescent="0.2">
      <c r="A47" s="128"/>
      <c r="B47" s="128"/>
      <c r="C47" s="132"/>
      <c r="D47" s="128"/>
      <c r="E47" s="128"/>
      <c r="F47" s="128"/>
      <c r="G47" s="234"/>
      <c r="H47" s="122"/>
      <c r="I47" s="118"/>
      <c r="J47" s="118"/>
      <c r="K47" s="118"/>
      <c r="L47" s="106" t="s">
        <v>78</v>
      </c>
      <c r="M47" s="106">
        <v>0</v>
      </c>
      <c r="N47" s="105"/>
      <c r="O47" s="66" t="s">
        <v>45</v>
      </c>
      <c r="P47" s="14"/>
    </row>
    <row r="48" spans="1:16" s="5" customFormat="1" ht="12.75" x14ac:dyDescent="0.2">
      <c r="A48" s="128"/>
      <c r="B48" s="128"/>
      <c r="C48" s="132"/>
      <c r="D48" s="128"/>
      <c r="E48" s="128"/>
      <c r="F48" s="128"/>
      <c r="G48" s="234"/>
      <c r="H48" s="122"/>
      <c r="I48" s="118"/>
      <c r="J48" s="118"/>
      <c r="K48" s="118"/>
      <c r="L48" s="106" t="s">
        <v>79</v>
      </c>
      <c r="M48" s="106">
        <v>13</v>
      </c>
      <c r="N48" s="105"/>
      <c r="O48" s="66" t="s">
        <v>80</v>
      </c>
      <c r="P48" s="14"/>
    </row>
    <row r="49" spans="1:16" s="5" customFormat="1" ht="12.75" x14ac:dyDescent="0.2">
      <c r="A49" s="128"/>
      <c r="B49" s="128"/>
      <c r="C49" s="132"/>
      <c r="D49" s="128"/>
      <c r="E49" s="128"/>
      <c r="F49" s="128"/>
      <c r="G49" s="234"/>
      <c r="H49" s="122"/>
      <c r="I49" s="118"/>
      <c r="J49" s="118"/>
      <c r="K49" s="118"/>
      <c r="L49" s="106" t="s">
        <v>81</v>
      </c>
      <c r="M49" s="106">
        <v>8</v>
      </c>
      <c r="N49" s="105"/>
      <c r="O49" s="66" t="s">
        <v>82</v>
      </c>
      <c r="P49" s="14"/>
    </row>
    <row r="50" spans="1:16" s="5" customFormat="1" ht="12.75" x14ac:dyDescent="0.2">
      <c r="A50" s="128"/>
      <c r="B50" s="128"/>
      <c r="C50" s="132"/>
      <c r="D50" s="128"/>
      <c r="E50" s="128"/>
      <c r="F50" s="128"/>
      <c r="G50" s="234"/>
      <c r="H50" s="122"/>
      <c r="I50" s="118"/>
      <c r="J50" s="118"/>
      <c r="K50" s="118"/>
      <c r="L50" s="106" t="s">
        <v>83</v>
      </c>
      <c r="M50" s="106">
        <v>4</v>
      </c>
      <c r="N50" s="105">
        <v>6</v>
      </c>
      <c r="O50" s="66" t="s">
        <v>67</v>
      </c>
      <c r="P50" s="14"/>
    </row>
    <row r="51" spans="1:16" s="5" customFormat="1" ht="12.75" x14ac:dyDescent="0.2">
      <c r="A51" s="128"/>
      <c r="B51" s="128"/>
      <c r="C51" s="132"/>
      <c r="D51" s="128"/>
      <c r="E51" s="128"/>
      <c r="F51" s="128"/>
      <c r="G51" s="234"/>
      <c r="H51" s="122"/>
      <c r="I51" s="118"/>
      <c r="J51" s="118"/>
      <c r="K51" s="118"/>
      <c r="L51" s="106" t="s">
        <v>84</v>
      </c>
      <c r="M51" s="106">
        <v>46</v>
      </c>
      <c r="N51" s="105">
        <v>8</v>
      </c>
      <c r="O51" s="66" t="s">
        <v>67</v>
      </c>
      <c r="P51" s="14"/>
    </row>
    <row r="52" spans="1:16" s="5" customFormat="1" ht="12.75" x14ac:dyDescent="0.2">
      <c r="A52" s="128"/>
      <c r="B52" s="128"/>
      <c r="C52" s="132"/>
      <c r="D52" s="128"/>
      <c r="E52" s="128"/>
      <c r="F52" s="128"/>
      <c r="G52" s="234"/>
      <c r="H52" s="122"/>
      <c r="I52" s="118"/>
      <c r="J52" s="118"/>
      <c r="K52" s="118"/>
      <c r="L52" s="106" t="s">
        <v>85</v>
      </c>
      <c r="M52" s="106">
        <v>34</v>
      </c>
      <c r="N52" s="105">
        <v>1.1499999999999999</v>
      </c>
      <c r="O52" s="66" t="s">
        <v>67</v>
      </c>
      <c r="P52" s="14"/>
    </row>
    <row r="53" spans="1:16" s="5" customFormat="1" ht="12.75" x14ac:dyDescent="0.2">
      <c r="A53" s="128"/>
      <c r="B53" s="128"/>
      <c r="C53" s="132"/>
      <c r="D53" s="128">
        <v>2</v>
      </c>
      <c r="E53" s="128">
        <v>6.3</v>
      </c>
      <c r="F53" s="128">
        <f>SUM(M53:M55)</f>
        <v>71</v>
      </c>
      <c r="G53" s="234">
        <v>6.3</v>
      </c>
      <c r="H53" s="126"/>
      <c r="I53" s="126"/>
      <c r="J53" s="126"/>
      <c r="K53" s="126"/>
      <c r="L53" s="106" t="s">
        <v>86</v>
      </c>
      <c r="M53" s="106">
        <v>0</v>
      </c>
      <c r="N53" s="105">
        <v>0.3</v>
      </c>
      <c r="O53" s="66" t="s">
        <v>87</v>
      </c>
      <c r="P53" s="14"/>
    </row>
    <row r="54" spans="1:16" s="5" customFormat="1" ht="12.75" x14ac:dyDescent="0.2">
      <c r="A54" s="128"/>
      <c r="B54" s="128"/>
      <c r="C54" s="132"/>
      <c r="D54" s="128"/>
      <c r="E54" s="128"/>
      <c r="F54" s="128"/>
      <c r="G54" s="234"/>
      <c r="H54" s="126"/>
      <c r="I54" s="126"/>
      <c r="J54" s="126"/>
      <c r="K54" s="126"/>
      <c r="L54" s="106" t="s">
        <v>88</v>
      </c>
      <c r="M54" s="106">
        <v>66</v>
      </c>
      <c r="N54" s="105">
        <v>2.9</v>
      </c>
      <c r="O54" s="66" t="s">
        <v>67</v>
      </c>
      <c r="P54" s="14"/>
    </row>
    <row r="55" spans="1:16" s="5" customFormat="1" ht="12.75" x14ac:dyDescent="0.2">
      <c r="A55" s="128"/>
      <c r="B55" s="128"/>
      <c r="C55" s="132"/>
      <c r="D55" s="128"/>
      <c r="E55" s="128"/>
      <c r="F55" s="128"/>
      <c r="G55" s="234"/>
      <c r="H55" s="126"/>
      <c r="I55" s="126"/>
      <c r="J55" s="126"/>
      <c r="K55" s="126"/>
      <c r="L55" s="106" t="s">
        <v>89</v>
      </c>
      <c r="M55" s="106">
        <v>5</v>
      </c>
      <c r="N55" s="105"/>
      <c r="O55" s="66" t="s">
        <v>274</v>
      </c>
      <c r="P55" s="14"/>
    </row>
    <row r="56" spans="1:16" s="5" customFormat="1" ht="12.75" customHeight="1" x14ac:dyDescent="0.2">
      <c r="A56" s="128"/>
      <c r="B56" s="128"/>
      <c r="C56" s="132"/>
      <c r="D56" s="128"/>
      <c r="E56" s="128"/>
      <c r="F56" s="128"/>
      <c r="G56" s="234"/>
      <c r="H56" s="122" t="s">
        <v>90</v>
      </c>
      <c r="I56" s="118">
        <v>2</v>
      </c>
      <c r="J56" s="118">
        <v>307</v>
      </c>
      <c r="K56" s="118">
        <v>6.1</v>
      </c>
      <c r="L56" s="106" t="s">
        <v>91</v>
      </c>
      <c r="M56" s="106">
        <v>26</v>
      </c>
      <c r="N56" s="105">
        <v>6.25</v>
      </c>
      <c r="O56" s="66" t="s">
        <v>67</v>
      </c>
      <c r="P56" s="14"/>
    </row>
    <row r="57" spans="1:16" s="5" customFormat="1" ht="12.75" x14ac:dyDescent="0.2">
      <c r="A57" s="128"/>
      <c r="B57" s="128"/>
      <c r="C57" s="132"/>
      <c r="D57" s="128"/>
      <c r="E57" s="128"/>
      <c r="F57" s="128"/>
      <c r="G57" s="234"/>
      <c r="H57" s="122"/>
      <c r="I57" s="118"/>
      <c r="J57" s="118"/>
      <c r="K57" s="118"/>
      <c r="L57" s="106" t="s">
        <v>92</v>
      </c>
      <c r="M57" s="106">
        <v>102</v>
      </c>
      <c r="N57" s="105">
        <v>10.8</v>
      </c>
      <c r="O57" s="66" t="s">
        <v>67</v>
      </c>
      <c r="P57" s="14"/>
    </row>
    <row r="58" spans="1:16" s="5" customFormat="1" ht="12.75" x14ac:dyDescent="0.2">
      <c r="A58" s="128"/>
      <c r="B58" s="128"/>
      <c r="C58" s="132"/>
      <c r="D58" s="128"/>
      <c r="E58" s="128"/>
      <c r="F58" s="128"/>
      <c r="G58" s="234"/>
      <c r="H58" s="122"/>
      <c r="I58" s="118"/>
      <c r="J58" s="118"/>
      <c r="K58" s="118"/>
      <c r="L58" s="106" t="s">
        <v>93</v>
      </c>
      <c r="M58" s="106">
        <v>49</v>
      </c>
      <c r="N58" s="105">
        <v>6.3</v>
      </c>
      <c r="O58" s="66" t="s">
        <v>67</v>
      </c>
      <c r="P58" s="14"/>
    </row>
    <row r="59" spans="1:16" s="5" customFormat="1" ht="12.75" x14ac:dyDescent="0.2">
      <c r="A59" s="128"/>
      <c r="B59" s="128"/>
      <c r="C59" s="132"/>
      <c r="D59" s="128"/>
      <c r="E59" s="128"/>
      <c r="F59" s="128"/>
      <c r="G59" s="234"/>
      <c r="H59" s="122"/>
      <c r="I59" s="118"/>
      <c r="J59" s="118"/>
      <c r="K59" s="118"/>
      <c r="L59" s="106" t="s">
        <v>94</v>
      </c>
      <c r="M59" s="106">
        <v>9</v>
      </c>
      <c r="N59" s="105"/>
      <c r="O59" s="66" t="s">
        <v>95</v>
      </c>
      <c r="P59" s="14"/>
    </row>
    <row r="60" spans="1:16" s="5" customFormat="1" ht="12.75" x14ac:dyDescent="0.2">
      <c r="A60" s="128"/>
      <c r="B60" s="128"/>
      <c r="C60" s="132"/>
      <c r="D60" s="128"/>
      <c r="E60" s="128"/>
      <c r="F60" s="128"/>
      <c r="G60" s="234"/>
      <c r="H60" s="122"/>
      <c r="I60" s="118"/>
      <c r="J60" s="118"/>
      <c r="K60" s="118"/>
      <c r="L60" s="106" t="s">
        <v>171</v>
      </c>
      <c r="M60" s="106">
        <v>101</v>
      </c>
      <c r="N60" s="105">
        <v>0.2</v>
      </c>
      <c r="O60" s="66" t="s">
        <v>172</v>
      </c>
      <c r="P60" s="14"/>
    </row>
    <row r="61" spans="1:16" s="5" customFormat="1" ht="12.75" customHeight="1" x14ac:dyDescent="0.2">
      <c r="A61" s="128"/>
      <c r="B61" s="128"/>
      <c r="C61" s="132"/>
      <c r="D61" s="128"/>
      <c r="E61" s="128"/>
      <c r="F61" s="128"/>
      <c r="G61" s="234"/>
      <c r="H61" s="122"/>
      <c r="I61" s="118"/>
      <c r="J61" s="118"/>
      <c r="K61" s="118"/>
      <c r="L61" s="106" t="s">
        <v>96</v>
      </c>
      <c r="M61" s="106">
        <v>0</v>
      </c>
      <c r="N61" s="105"/>
      <c r="O61" s="66" t="s">
        <v>97</v>
      </c>
      <c r="P61" s="14"/>
    </row>
    <row r="62" spans="1:16" s="5" customFormat="1" ht="12.75" x14ac:dyDescent="0.2">
      <c r="A62" s="128"/>
      <c r="B62" s="128"/>
      <c r="C62" s="132"/>
      <c r="D62" s="128"/>
      <c r="E62" s="128"/>
      <c r="F62" s="128"/>
      <c r="G62" s="234"/>
      <c r="H62" s="122"/>
      <c r="I62" s="118"/>
      <c r="J62" s="118"/>
      <c r="K62" s="118"/>
      <c r="L62" s="106" t="s">
        <v>98</v>
      </c>
      <c r="M62" s="106">
        <v>150</v>
      </c>
      <c r="N62" s="105"/>
      <c r="O62" s="66" t="s">
        <v>49</v>
      </c>
      <c r="P62" s="14"/>
    </row>
    <row r="63" spans="1:16" s="5" customFormat="1" ht="12.75" customHeight="1" x14ac:dyDescent="0.2">
      <c r="A63" s="123">
        <v>5</v>
      </c>
      <c r="B63" s="123">
        <v>2</v>
      </c>
      <c r="C63" s="239" t="s">
        <v>26</v>
      </c>
      <c r="D63" s="123">
        <v>1</v>
      </c>
      <c r="E63" s="123">
        <v>6.3</v>
      </c>
      <c r="F63" s="123">
        <f>SUM(M63:M66)</f>
        <v>217</v>
      </c>
      <c r="G63" s="118">
        <v>6.3</v>
      </c>
      <c r="H63" s="126"/>
      <c r="I63" s="126"/>
      <c r="J63" s="126"/>
      <c r="K63" s="126"/>
      <c r="L63" s="106" t="s">
        <v>99</v>
      </c>
      <c r="M63" s="106">
        <v>94</v>
      </c>
      <c r="N63" s="107"/>
      <c r="O63" s="238" t="s">
        <v>100</v>
      </c>
      <c r="P63" s="14"/>
    </row>
    <row r="64" spans="1:16" s="5" customFormat="1" ht="12.75" x14ac:dyDescent="0.2">
      <c r="A64" s="123"/>
      <c r="B64" s="123"/>
      <c r="C64" s="239"/>
      <c r="D64" s="123"/>
      <c r="E64" s="123"/>
      <c r="F64" s="123"/>
      <c r="G64" s="118"/>
      <c r="H64" s="126"/>
      <c r="I64" s="126"/>
      <c r="J64" s="126"/>
      <c r="K64" s="126"/>
      <c r="L64" s="106" t="s">
        <v>101</v>
      </c>
      <c r="M64" s="106">
        <v>21</v>
      </c>
      <c r="N64" s="107">
        <v>3.15</v>
      </c>
      <c r="O64" s="238" t="s">
        <v>102</v>
      </c>
      <c r="P64" s="14"/>
    </row>
    <row r="65" spans="1:16" s="14" customFormat="1" ht="12.75" x14ac:dyDescent="0.2">
      <c r="A65" s="123"/>
      <c r="B65" s="123"/>
      <c r="C65" s="239"/>
      <c r="D65" s="123"/>
      <c r="E65" s="123"/>
      <c r="F65" s="123"/>
      <c r="G65" s="118"/>
      <c r="H65" s="122"/>
      <c r="I65" s="122"/>
      <c r="J65" s="122"/>
      <c r="K65" s="122"/>
      <c r="L65" s="106" t="s">
        <v>273</v>
      </c>
      <c r="M65" s="106">
        <v>15</v>
      </c>
      <c r="N65" s="107"/>
      <c r="O65" s="238" t="s">
        <v>264</v>
      </c>
    </row>
    <row r="66" spans="1:16" s="5" customFormat="1" ht="12.75" x14ac:dyDescent="0.2">
      <c r="A66" s="123"/>
      <c r="B66" s="123"/>
      <c r="C66" s="239"/>
      <c r="D66" s="123"/>
      <c r="E66" s="123"/>
      <c r="F66" s="123"/>
      <c r="G66" s="118"/>
      <c r="H66" s="126"/>
      <c r="I66" s="126"/>
      <c r="J66" s="126"/>
      <c r="K66" s="126"/>
      <c r="L66" s="106" t="s">
        <v>103</v>
      </c>
      <c r="M66" s="106">
        <v>87</v>
      </c>
      <c r="N66" s="107">
        <v>2.9</v>
      </c>
      <c r="O66" s="238" t="s">
        <v>67</v>
      </c>
      <c r="P66" s="14"/>
    </row>
    <row r="67" spans="1:16" s="5" customFormat="1" ht="12.75" customHeight="1" x14ac:dyDescent="0.2">
      <c r="A67" s="123"/>
      <c r="B67" s="123"/>
      <c r="C67" s="239"/>
      <c r="D67" s="123"/>
      <c r="E67" s="123"/>
      <c r="F67" s="123"/>
      <c r="G67" s="118"/>
      <c r="H67" s="122" t="s">
        <v>104</v>
      </c>
      <c r="I67" s="118">
        <v>2</v>
      </c>
      <c r="J67" s="118">
        <v>132</v>
      </c>
      <c r="K67" s="118">
        <v>6.18</v>
      </c>
      <c r="L67" s="106" t="s">
        <v>105</v>
      </c>
      <c r="M67" s="106">
        <v>7</v>
      </c>
      <c r="N67" s="107">
        <v>0.15</v>
      </c>
      <c r="O67" s="238" t="s">
        <v>106</v>
      </c>
      <c r="P67" s="14"/>
    </row>
    <row r="68" spans="1:16" s="5" customFormat="1" ht="12.75" x14ac:dyDescent="0.2">
      <c r="A68" s="123"/>
      <c r="B68" s="123"/>
      <c r="C68" s="239"/>
      <c r="D68" s="123"/>
      <c r="E68" s="123"/>
      <c r="F68" s="123"/>
      <c r="G68" s="118"/>
      <c r="H68" s="122"/>
      <c r="I68" s="118"/>
      <c r="J68" s="118"/>
      <c r="K68" s="118"/>
      <c r="L68" s="106" t="s">
        <v>234</v>
      </c>
      <c r="M68" s="106">
        <v>6</v>
      </c>
      <c r="N68" s="107"/>
      <c r="O68" s="238" t="s">
        <v>59</v>
      </c>
      <c r="P68" s="14"/>
    </row>
    <row r="69" spans="1:16" s="5" customFormat="1" ht="12.75" x14ac:dyDescent="0.2">
      <c r="A69" s="123"/>
      <c r="B69" s="123"/>
      <c r="C69" s="239"/>
      <c r="D69" s="123"/>
      <c r="E69" s="123"/>
      <c r="F69" s="123"/>
      <c r="G69" s="118"/>
      <c r="H69" s="122"/>
      <c r="I69" s="118"/>
      <c r="J69" s="118"/>
      <c r="K69" s="118"/>
      <c r="L69" s="106" t="s">
        <v>173</v>
      </c>
      <c r="M69" s="106">
        <v>98</v>
      </c>
      <c r="N69" s="107">
        <v>0.05</v>
      </c>
      <c r="O69" s="238" t="s">
        <v>172</v>
      </c>
      <c r="P69" s="14"/>
    </row>
    <row r="70" spans="1:16" s="5" customFormat="1" ht="12.75" x14ac:dyDescent="0.2">
      <c r="A70" s="123"/>
      <c r="B70" s="123"/>
      <c r="C70" s="239"/>
      <c r="D70" s="123"/>
      <c r="E70" s="123"/>
      <c r="F70" s="123"/>
      <c r="G70" s="118"/>
      <c r="H70" s="122"/>
      <c r="I70" s="118"/>
      <c r="J70" s="118"/>
      <c r="K70" s="118"/>
      <c r="L70" s="106" t="s">
        <v>107</v>
      </c>
      <c r="M70" s="106">
        <v>27</v>
      </c>
      <c r="N70" s="107">
        <v>2.7</v>
      </c>
      <c r="O70" s="238" t="s">
        <v>108</v>
      </c>
      <c r="P70" s="14"/>
    </row>
    <row r="71" spans="1:16" s="5" customFormat="1" ht="12.75" x14ac:dyDescent="0.2">
      <c r="A71" s="123"/>
      <c r="B71" s="123"/>
      <c r="C71" s="239"/>
      <c r="D71" s="123"/>
      <c r="E71" s="123"/>
      <c r="F71" s="123"/>
      <c r="G71" s="118"/>
      <c r="H71" s="122"/>
      <c r="I71" s="118"/>
      <c r="J71" s="118"/>
      <c r="K71" s="118"/>
      <c r="L71" s="106" t="s">
        <v>109</v>
      </c>
      <c r="M71" s="106">
        <v>0</v>
      </c>
      <c r="N71" s="107"/>
      <c r="O71" s="238" t="s">
        <v>64</v>
      </c>
      <c r="P71" s="14"/>
    </row>
    <row r="72" spans="1:16" s="5" customFormat="1" ht="12.75" x14ac:dyDescent="0.2">
      <c r="A72" s="123"/>
      <c r="B72" s="123"/>
      <c r="C72" s="239"/>
      <c r="D72" s="123"/>
      <c r="E72" s="123"/>
      <c r="F72" s="123"/>
      <c r="G72" s="118"/>
      <c r="H72" s="122"/>
      <c r="I72" s="118"/>
      <c r="J72" s="118"/>
      <c r="K72" s="118"/>
      <c r="L72" s="106" t="s">
        <v>110</v>
      </c>
      <c r="M72" s="106">
        <v>42</v>
      </c>
      <c r="N72" s="107">
        <v>2.5</v>
      </c>
      <c r="O72" s="238" t="s">
        <v>67</v>
      </c>
      <c r="P72" s="14"/>
    </row>
    <row r="73" spans="1:16" s="5" customFormat="1" ht="12.75" x14ac:dyDescent="0.2">
      <c r="A73" s="123"/>
      <c r="B73" s="123"/>
      <c r="C73" s="239"/>
      <c r="D73" s="123"/>
      <c r="E73" s="123"/>
      <c r="F73" s="123"/>
      <c r="G73" s="118"/>
      <c r="H73" s="122"/>
      <c r="I73" s="118"/>
      <c r="J73" s="118"/>
      <c r="K73" s="118"/>
      <c r="L73" s="106" t="s">
        <v>111</v>
      </c>
      <c r="M73" s="106">
        <v>21</v>
      </c>
      <c r="N73" s="107">
        <v>3.5</v>
      </c>
      <c r="O73" s="238" t="s">
        <v>67</v>
      </c>
      <c r="P73" s="14"/>
    </row>
    <row r="74" spans="1:16" s="5" customFormat="1" ht="12.75" x14ac:dyDescent="0.2">
      <c r="A74" s="123"/>
      <c r="B74" s="123"/>
      <c r="C74" s="239"/>
      <c r="D74" s="123">
        <v>2</v>
      </c>
      <c r="E74" s="123">
        <v>6.3</v>
      </c>
      <c r="F74" s="123">
        <v>387</v>
      </c>
      <c r="G74" s="118">
        <v>6.3</v>
      </c>
      <c r="H74" s="122"/>
      <c r="I74" s="122"/>
      <c r="J74" s="122"/>
      <c r="K74" s="122"/>
      <c r="L74" s="106" t="s">
        <v>112</v>
      </c>
      <c r="M74" s="106">
        <v>0</v>
      </c>
      <c r="N74" s="107"/>
      <c r="O74" s="238" t="s">
        <v>102</v>
      </c>
      <c r="P74" s="14"/>
    </row>
    <row r="75" spans="1:16" s="5" customFormat="1" ht="15.75" customHeight="1" x14ac:dyDescent="0.2">
      <c r="A75" s="123"/>
      <c r="B75" s="123"/>
      <c r="C75" s="239"/>
      <c r="D75" s="123"/>
      <c r="E75" s="123"/>
      <c r="F75" s="123"/>
      <c r="G75" s="118"/>
      <c r="H75" s="122"/>
      <c r="I75" s="122"/>
      <c r="J75" s="122"/>
      <c r="K75" s="122"/>
      <c r="L75" s="106" t="s">
        <v>113</v>
      </c>
      <c r="M75" s="106">
        <v>333</v>
      </c>
      <c r="N75" s="107"/>
      <c r="O75" s="238" t="s">
        <v>114</v>
      </c>
      <c r="P75" s="14"/>
    </row>
    <row r="76" spans="1:16" s="5" customFormat="1" ht="15.75" customHeight="1" x14ac:dyDescent="0.2">
      <c r="A76" s="123"/>
      <c r="B76" s="123"/>
      <c r="C76" s="239"/>
      <c r="D76" s="123"/>
      <c r="E76" s="123"/>
      <c r="F76" s="123"/>
      <c r="G76" s="118"/>
      <c r="H76" s="104"/>
      <c r="I76" s="104"/>
      <c r="J76" s="104"/>
      <c r="K76" s="104"/>
      <c r="L76" s="106" t="s">
        <v>115</v>
      </c>
      <c r="M76" s="106">
        <v>49</v>
      </c>
      <c r="N76" s="107">
        <v>2.2999999999999998</v>
      </c>
      <c r="O76" s="238" t="s">
        <v>271</v>
      </c>
      <c r="P76" s="14"/>
    </row>
    <row r="77" spans="1:16" s="5" customFormat="1" ht="14.25" customHeight="1" x14ac:dyDescent="0.2">
      <c r="A77" s="123"/>
      <c r="B77" s="123"/>
      <c r="C77" s="239"/>
      <c r="D77" s="123"/>
      <c r="E77" s="123"/>
      <c r="F77" s="123"/>
      <c r="G77" s="118"/>
      <c r="H77" s="122"/>
      <c r="I77" s="122"/>
      <c r="J77" s="122"/>
      <c r="K77" s="122"/>
      <c r="L77" s="104" t="s">
        <v>233</v>
      </c>
      <c r="M77" s="104">
        <v>5</v>
      </c>
      <c r="N77" s="4">
        <v>0.3</v>
      </c>
      <c r="O77" s="240" t="s">
        <v>272</v>
      </c>
      <c r="P77" s="14"/>
    </row>
    <row r="78" spans="1:16" s="5" customFormat="1" ht="15.75" customHeight="1" x14ac:dyDescent="0.2">
      <c r="A78" s="123"/>
      <c r="B78" s="123"/>
      <c r="C78" s="239"/>
      <c r="D78" s="123"/>
      <c r="E78" s="123"/>
      <c r="F78" s="123"/>
      <c r="G78" s="118"/>
      <c r="H78" s="122" t="s">
        <v>104</v>
      </c>
      <c r="I78" s="118">
        <v>1</v>
      </c>
      <c r="J78" s="118">
        <v>284</v>
      </c>
      <c r="K78" s="118">
        <v>6.17</v>
      </c>
      <c r="L78" s="106" t="s">
        <v>116</v>
      </c>
      <c r="M78" s="106">
        <v>118</v>
      </c>
      <c r="N78" s="107">
        <v>2.4</v>
      </c>
      <c r="O78" s="238" t="s">
        <v>67</v>
      </c>
      <c r="P78" s="14"/>
    </row>
    <row r="79" spans="1:16" s="5" customFormat="1" ht="14.25" customHeight="1" x14ac:dyDescent="0.2">
      <c r="A79" s="123"/>
      <c r="B79" s="123"/>
      <c r="C79" s="239"/>
      <c r="D79" s="123"/>
      <c r="E79" s="123"/>
      <c r="F79" s="123"/>
      <c r="G79" s="118"/>
      <c r="H79" s="122"/>
      <c r="I79" s="118"/>
      <c r="J79" s="118"/>
      <c r="K79" s="118"/>
      <c r="L79" s="106" t="s">
        <v>117</v>
      </c>
      <c r="M79" s="106">
        <v>172</v>
      </c>
      <c r="N79" s="107"/>
      <c r="O79" s="238" t="s">
        <v>45</v>
      </c>
      <c r="P79" s="14"/>
    </row>
    <row r="80" spans="1:16" s="5" customFormat="1" ht="15" customHeight="1" x14ac:dyDescent="0.2">
      <c r="A80" s="123"/>
      <c r="B80" s="123"/>
      <c r="C80" s="239"/>
      <c r="D80" s="123"/>
      <c r="E80" s="123"/>
      <c r="F80" s="123"/>
      <c r="G80" s="118"/>
      <c r="H80" s="122"/>
      <c r="I80" s="118"/>
      <c r="J80" s="118"/>
      <c r="K80" s="118"/>
      <c r="L80" s="106" t="s">
        <v>118</v>
      </c>
      <c r="M80" s="106">
        <v>29</v>
      </c>
      <c r="N80" s="107">
        <v>2.8</v>
      </c>
      <c r="O80" s="238" t="s">
        <v>67</v>
      </c>
      <c r="P80" s="14"/>
    </row>
    <row r="81" spans="1:16" s="5" customFormat="1" ht="12.75" x14ac:dyDescent="0.2">
      <c r="A81" s="123"/>
      <c r="B81" s="123"/>
      <c r="C81" s="239"/>
      <c r="D81" s="123"/>
      <c r="E81" s="123"/>
      <c r="F81" s="123"/>
      <c r="G81" s="118"/>
      <c r="H81" s="122"/>
      <c r="I81" s="118"/>
      <c r="J81" s="118"/>
      <c r="K81" s="118"/>
      <c r="L81" s="106" t="s">
        <v>119</v>
      </c>
      <c r="M81" s="106">
        <v>3</v>
      </c>
      <c r="N81" s="107"/>
      <c r="O81" s="238" t="s">
        <v>47</v>
      </c>
      <c r="P81" s="14"/>
    </row>
    <row r="82" spans="1:16" s="5" customFormat="1" ht="12.75" x14ac:dyDescent="0.2">
      <c r="A82" s="123"/>
      <c r="B82" s="123"/>
      <c r="C82" s="239"/>
      <c r="D82" s="123"/>
      <c r="E82" s="123"/>
      <c r="F82" s="123"/>
      <c r="G82" s="118"/>
      <c r="H82" s="122"/>
      <c r="I82" s="118"/>
      <c r="J82" s="118"/>
      <c r="K82" s="118"/>
      <c r="L82" s="106" t="s">
        <v>120</v>
      </c>
      <c r="M82" s="106">
        <v>0</v>
      </c>
      <c r="N82" s="107"/>
      <c r="O82" s="238" t="s">
        <v>205</v>
      </c>
      <c r="P82" s="14"/>
    </row>
    <row r="83" spans="1:16" s="5" customFormat="1" ht="12.75" x14ac:dyDescent="0.2">
      <c r="A83" s="123"/>
      <c r="B83" s="123"/>
      <c r="C83" s="239"/>
      <c r="D83" s="123"/>
      <c r="E83" s="123"/>
      <c r="F83" s="123"/>
      <c r="G83" s="118"/>
      <c r="H83" s="122"/>
      <c r="I83" s="118"/>
      <c r="J83" s="118"/>
      <c r="K83" s="118"/>
      <c r="L83" s="106" t="s">
        <v>121</v>
      </c>
      <c r="M83" s="106">
        <v>8</v>
      </c>
      <c r="N83" s="107"/>
      <c r="O83" s="238" t="s">
        <v>106</v>
      </c>
      <c r="P83" s="14"/>
    </row>
    <row r="84" spans="1:16" s="5" customFormat="1" ht="12.75" x14ac:dyDescent="0.2">
      <c r="A84" s="123"/>
      <c r="B84" s="123"/>
      <c r="C84" s="239"/>
      <c r="D84" s="123"/>
      <c r="E84" s="123"/>
      <c r="F84" s="123"/>
      <c r="G84" s="118"/>
      <c r="H84" s="122"/>
      <c r="I84" s="118"/>
      <c r="J84" s="118"/>
      <c r="K84" s="118"/>
      <c r="L84" s="106" t="s">
        <v>122</v>
      </c>
      <c r="M84" s="106">
        <v>43</v>
      </c>
      <c r="N84" s="107">
        <v>0.05</v>
      </c>
      <c r="O84" s="238" t="s">
        <v>170</v>
      </c>
      <c r="P84" s="14"/>
    </row>
    <row r="85" spans="1:16" s="5" customFormat="1" ht="12.75" x14ac:dyDescent="0.2">
      <c r="A85" s="123"/>
      <c r="B85" s="123"/>
      <c r="C85" s="239"/>
      <c r="D85" s="123"/>
      <c r="E85" s="123"/>
      <c r="F85" s="123"/>
      <c r="G85" s="118"/>
      <c r="H85" s="122"/>
      <c r="I85" s="118"/>
      <c r="J85" s="118"/>
      <c r="K85" s="118"/>
      <c r="L85" s="106" t="s">
        <v>123</v>
      </c>
      <c r="M85" s="106">
        <v>0</v>
      </c>
      <c r="N85" s="107"/>
      <c r="O85" s="238" t="s">
        <v>205</v>
      </c>
      <c r="P85" s="14"/>
    </row>
    <row r="86" spans="1:16" s="5" customFormat="1" ht="12.75" customHeight="1" x14ac:dyDescent="0.2">
      <c r="A86" s="123">
        <v>6</v>
      </c>
      <c r="B86" s="123">
        <v>2</v>
      </c>
      <c r="C86" s="239" t="s">
        <v>27</v>
      </c>
      <c r="D86" s="123">
        <v>1</v>
      </c>
      <c r="E86" s="123">
        <v>10</v>
      </c>
      <c r="F86" s="123">
        <f>SUM(M86:M89)</f>
        <v>269</v>
      </c>
      <c r="G86" s="118">
        <v>6.3</v>
      </c>
      <c r="H86" s="122"/>
      <c r="I86" s="122"/>
      <c r="J86" s="122"/>
      <c r="K86" s="122"/>
      <c r="L86" s="106" t="s">
        <v>124</v>
      </c>
      <c r="M86" s="106">
        <v>85</v>
      </c>
      <c r="N86" s="107">
        <v>2.4</v>
      </c>
      <c r="O86" s="238" t="s">
        <v>67</v>
      </c>
      <c r="P86" s="14"/>
    </row>
    <row r="87" spans="1:16" s="5" customFormat="1" ht="15.95" customHeight="1" x14ac:dyDescent="0.2">
      <c r="A87" s="123"/>
      <c r="B87" s="123"/>
      <c r="C87" s="239"/>
      <c r="D87" s="123"/>
      <c r="E87" s="123"/>
      <c r="F87" s="123"/>
      <c r="G87" s="118"/>
      <c r="H87" s="122"/>
      <c r="I87" s="122"/>
      <c r="J87" s="122"/>
      <c r="K87" s="122"/>
      <c r="L87" s="106" t="s">
        <v>125</v>
      </c>
      <c r="M87" s="106">
        <v>76</v>
      </c>
      <c r="N87" s="107">
        <v>0.2</v>
      </c>
      <c r="O87" s="238" t="s">
        <v>126</v>
      </c>
      <c r="P87" s="14"/>
    </row>
    <row r="88" spans="1:16" s="5" customFormat="1" ht="15.95" customHeight="1" x14ac:dyDescent="0.2">
      <c r="A88" s="123"/>
      <c r="B88" s="123"/>
      <c r="C88" s="239"/>
      <c r="D88" s="123"/>
      <c r="E88" s="123"/>
      <c r="F88" s="123"/>
      <c r="G88" s="118"/>
      <c r="H88" s="122"/>
      <c r="I88" s="122"/>
      <c r="J88" s="122"/>
      <c r="K88" s="122"/>
      <c r="L88" s="106" t="s">
        <v>127</v>
      </c>
      <c r="M88" s="106">
        <v>80</v>
      </c>
      <c r="N88" s="107">
        <v>6.2</v>
      </c>
      <c r="O88" s="238" t="s">
        <v>67</v>
      </c>
      <c r="P88" s="14"/>
    </row>
    <row r="89" spans="1:16" s="5" customFormat="1" ht="22.5" customHeight="1" x14ac:dyDescent="0.2">
      <c r="A89" s="123"/>
      <c r="B89" s="123"/>
      <c r="C89" s="239"/>
      <c r="D89" s="123"/>
      <c r="E89" s="123"/>
      <c r="F89" s="123"/>
      <c r="G89" s="118"/>
      <c r="H89" s="122"/>
      <c r="I89" s="122"/>
      <c r="J89" s="122"/>
      <c r="K89" s="122"/>
      <c r="L89" s="106" t="s">
        <v>128</v>
      </c>
      <c r="M89" s="106">
        <v>28</v>
      </c>
      <c r="N89" s="107">
        <v>1.3</v>
      </c>
      <c r="O89" s="238" t="s">
        <v>67</v>
      </c>
      <c r="P89" s="14"/>
    </row>
    <row r="90" spans="1:16" s="5" customFormat="1" ht="22.5" customHeight="1" x14ac:dyDescent="0.2">
      <c r="A90" s="123"/>
      <c r="B90" s="123"/>
      <c r="C90" s="239"/>
      <c r="D90" s="123"/>
      <c r="E90" s="123"/>
      <c r="F90" s="123"/>
      <c r="G90" s="118"/>
      <c r="H90" s="122" t="s">
        <v>129</v>
      </c>
      <c r="I90" s="118">
        <v>1</v>
      </c>
      <c r="J90" s="118">
        <v>122</v>
      </c>
      <c r="K90" s="118">
        <v>6.3</v>
      </c>
      <c r="L90" s="106" t="s">
        <v>130</v>
      </c>
      <c r="M90" s="106">
        <v>0</v>
      </c>
      <c r="N90" s="107"/>
      <c r="O90" s="238" t="s">
        <v>49</v>
      </c>
      <c r="P90" s="14"/>
    </row>
    <row r="91" spans="1:16" s="5" customFormat="1" ht="12.75" x14ac:dyDescent="0.2">
      <c r="A91" s="123"/>
      <c r="B91" s="123"/>
      <c r="C91" s="239"/>
      <c r="D91" s="123"/>
      <c r="E91" s="123"/>
      <c r="F91" s="123"/>
      <c r="G91" s="118"/>
      <c r="H91" s="122"/>
      <c r="I91" s="118"/>
      <c r="J91" s="118"/>
      <c r="K91" s="118"/>
      <c r="L91" s="106" t="s">
        <v>131</v>
      </c>
      <c r="M91" s="106">
        <v>0</v>
      </c>
      <c r="N91" s="107"/>
      <c r="O91" s="238" t="s">
        <v>264</v>
      </c>
      <c r="P91" s="14"/>
    </row>
    <row r="92" spans="1:16" s="5" customFormat="1" ht="12.75" x14ac:dyDescent="0.2">
      <c r="A92" s="123"/>
      <c r="B92" s="123"/>
      <c r="C92" s="239"/>
      <c r="D92" s="123"/>
      <c r="E92" s="123"/>
      <c r="F92" s="123"/>
      <c r="G92" s="118"/>
      <c r="H92" s="122"/>
      <c r="I92" s="118"/>
      <c r="J92" s="118"/>
      <c r="K92" s="118"/>
      <c r="L92" s="106" t="s">
        <v>132</v>
      </c>
      <c r="M92" s="106">
        <v>8</v>
      </c>
      <c r="N92" s="107"/>
      <c r="O92" s="238" t="s">
        <v>47</v>
      </c>
      <c r="P92" s="14"/>
    </row>
    <row r="93" spans="1:16" s="5" customFormat="1" ht="12.75" x14ac:dyDescent="0.2">
      <c r="A93" s="123"/>
      <c r="B93" s="123"/>
      <c r="C93" s="239"/>
      <c r="D93" s="123"/>
      <c r="E93" s="123"/>
      <c r="F93" s="123"/>
      <c r="G93" s="118"/>
      <c r="H93" s="122"/>
      <c r="I93" s="118"/>
      <c r="J93" s="118"/>
      <c r="K93" s="118"/>
      <c r="L93" s="106" t="s">
        <v>133</v>
      </c>
      <c r="M93" s="106">
        <v>8</v>
      </c>
      <c r="N93" s="107"/>
      <c r="O93" s="238" t="s">
        <v>51</v>
      </c>
      <c r="P93" s="14"/>
    </row>
    <row r="94" spans="1:16" s="5" customFormat="1" ht="12.75" x14ac:dyDescent="0.2">
      <c r="A94" s="123"/>
      <c r="B94" s="123"/>
      <c r="C94" s="239"/>
      <c r="D94" s="123"/>
      <c r="E94" s="123"/>
      <c r="F94" s="123"/>
      <c r="G94" s="118"/>
      <c r="H94" s="122"/>
      <c r="I94" s="118"/>
      <c r="J94" s="118"/>
      <c r="K94" s="118"/>
      <c r="L94" s="106" t="s">
        <v>174</v>
      </c>
      <c r="M94" s="106">
        <v>92</v>
      </c>
      <c r="N94" s="107">
        <v>0.03</v>
      </c>
      <c r="O94" s="238" t="s">
        <v>170</v>
      </c>
      <c r="P94" s="14"/>
    </row>
    <row r="95" spans="1:16" s="5" customFormat="1" ht="12.75" x14ac:dyDescent="0.2">
      <c r="A95" s="123"/>
      <c r="B95" s="123"/>
      <c r="C95" s="239"/>
      <c r="D95" s="123"/>
      <c r="E95" s="123"/>
      <c r="F95" s="123"/>
      <c r="G95" s="118"/>
      <c r="H95" s="122"/>
      <c r="I95" s="118"/>
      <c r="J95" s="118"/>
      <c r="K95" s="118"/>
      <c r="L95" s="106" t="s">
        <v>134</v>
      </c>
      <c r="M95" s="106">
        <v>0</v>
      </c>
      <c r="N95" s="107"/>
      <c r="O95" s="238" t="s">
        <v>205</v>
      </c>
      <c r="P95" s="14"/>
    </row>
    <row r="96" spans="1:16" s="5" customFormat="1" ht="12.75" x14ac:dyDescent="0.2">
      <c r="A96" s="123"/>
      <c r="B96" s="123"/>
      <c r="C96" s="239"/>
      <c r="D96" s="123">
        <v>2</v>
      </c>
      <c r="E96" s="123">
        <v>10</v>
      </c>
      <c r="F96" s="123">
        <f>SUM(M96:M99)</f>
        <v>331</v>
      </c>
      <c r="G96" s="118">
        <v>6.3</v>
      </c>
      <c r="H96" s="122"/>
      <c r="I96" s="122"/>
      <c r="J96" s="122"/>
      <c r="K96" s="122"/>
      <c r="L96" s="106" t="s">
        <v>135</v>
      </c>
      <c r="M96" s="106">
        <v>84</v>
      </c>
      <c r="N96" s="107">
        <v>2.5</v>
      </c>
      <c r="O96" s="238" t="s">
        <v>67</v>
      </c>
      <c r="P96" s="14"/>
    </row>
    <row r="97" spans="1:16" s="5" customFormat="1" ht="12.75" x14ac:dyDescent="0.2">
      <c r="A97" s="123"/>
      <c r="B97" s="123"/>
      <c r="C97" s="239"/>
      <c r="D97" s="123"/>
      <c r="E97" s="123"/>
      <c r="F97" s="123"/>
      <c r="G97" s="118"/>
      <c r="H97" s="122"/>
      <c r="I97" s="122"/>
      <c r="J97" s="122"/>
      <c r="K97" s="122"/>
      <c r="L97" s="106" t="s">
        <v>136</v>
      </c>
      <c r="M97" s="106">
        <v>21</v>
      </c>
      <c r="N97" s="107">
        <v>1.75</v>
      </c>
      <c r="O97" s="238" t="s">
        <v>67</v>
      </c>
      <c r="P97" s="14"/>
    </row>
    <row r="98" spans="1:16" s="5" customFormat="1" ht="12.75" x14ac:dyDescent="0.2">
      <c r="A98" s="123"/>
      <c r="B98" s="123"/>
      <c r="C98" s="239"/>
      <c r="D98" s="123"/>
      <c r="E98" s="123"/>
      <c r="F98" s="123"/>
      <c r="G98" s="118"/>
      <c r="H98" s="122"/>
      <c r="I98" s="122"/>
      <c r="J98" s="122"/>
      <c r="K98" s="122"/>
      <c r="L98" s="106" t="s">
        <v>137</v>
      </c>
      <c r="M98" s="106">
        <v>174</v>
      </c>
      <c r="N98" s="107">
        <v>0.2</v>
      </c>
      <c r="O98" s="238" t="s">
        <v>138</v>
      </c>
      <c r="P98" s="14"/>
    </row>
    <row r="99" spans="1:16" s="5" customFormat="1" ht="12.75" x14ac:dyDescent="0.2">
      <c r="A99" s="123"/>
      <c r="B99" s="123"/>
      <c r="C99" s="239"/>
      <c r="D99" s="123"/>
      <c r="E99" s="123"/>
      <c r="F99" s="123"/>
      <c r="G99" s="118"/>
      <c r="H99" s="122"/>
      <c r="I99" s="122"/>
      <c r="J99" s="122"/>
      <c r="K99" s="122"/>
      <c r="L99" s="106" t="s">
        <v>139</v>
      </c>
      <c r="M99" s="106">
        <v>52</v>
      </c>
      <c r="N99" s="107">
        <v>4.5999999999999996</v>
      </c>
      <c r="O99" s="238" t="s">
        <v>67</v>
      </c>
      <c r="P99" s="14"/>
    </row>
    <row r="100" spans="1:16" s="5" customFormat="1" ht="12.75" customHeight="1" x14ac:dyDescent="0.2">
      <c r="A100" s="123"/>
      <c r="B100" s="123"/>
      <c r="C100" s="239"/>
      <c r="D100" s="123"/>
      <c r="E100" s="123"/>
      <c r="F100" s="123"/>
      <c r="G100" s="118"/>
      <c r="H100" s="122" t="s">
        <v>129</v>
      </c>
      <c r="I100" s="118">
        <v>2</v>
      </c>
      <c r="J100" s="118">
        <v>163</v>
      </c>
      <c r="K100" s="118">
        <v>6.28</v>
      </c>
      <c r="L100" s="106" t="s">
        <v>140</v>
      </c>
      <c r="M100" s="106">
        <v>0</v>
      </c>
      <c r="N100" s="107"/>
      <c r="O100" s="238" t="s">
        <v>205</v>
      </c>
      <c r="P100" s="14"/>
    </row>
    <row r="101" spans="1:16" s="5" customFormat="1" ht="12.75" x14ac:dyDescent="0.2">
      <c r="A101" s="123"/>
      <c r="B101" s="123"/>
      <c r="C101" s="239"/>
      <c r="D101" s="123"/>
      <c r="E101" s="123"/>
      <c r="F101" s="123"/>
      <c r="G101" s="118"/>
      <c r="H101" s="122"/>
      <c r="I101" s="118"/>
      <c r="J101" s="118"/>
      <c r="K101" s="118"/>
      <c r="L101" s="106" t="s">
        <v>175</v>
      </c>
      <c r="M101" s="106">
        <v>91</v>
      </c>
      <c r="N101" s="107">
        <v>0.03</v>
      </c>
      <c r="O101" s="238" t="s">
        <v>172</v>
      </c>
      <c r="P101" s="14"/>
    </row>
    <row r="102" spans="1:16" s="5" customFormat="1" ht="18.75" customHeight="1" x14ac:dyDescent="0.2">
      <c r="A102" s="123"/>
      <c r="B102" s="123"/>
      <c r="C102" s="239"/>
      <c r="D102" s="123"/>
      <c r="E102" s="123"/>
      <c r="F102" s="123"/>
      <c r="G102" s="118"/>
      <c r="H102" s="122"/>
      <c r="I102" s="118"/>
      <c r="J102" s="118"/>
      <c r="K102" s="118"/>
      <c r="L102" s="106" t="s">
        <v>141</v>
      </c>
      <c r="M102" s="106">
        <v>14</v>
      </c>
      <c r="N102" s="107"/>
      <c r="O102" s="238" t="s">
        <v>61</v>
      </c>
      <c r="P102" s="14"/>
    </row>
    <row r="103" spans="1:16" s="5" customFormat="1" ht="12.75" x14ac:dyDescent="0.2">
      <c r="A103" s="123"/>
      <c r="B103" s="123"/>
      <c r="C103" s="239"/>
      <c r="D103" s="123"/>
      <c r="E103" s="123"/>
      <c r="F103" s="123"/>
      <c r="G103" s="118"/>
      <c r="H103" s="122"/>
      <c r="I103" s="118"/>
      <c r="J103" s="118"/>
      <c r="K103" s="118"/>
      <c r="L103" s="106" t="s">
        <v>142</v>
      </c>
      <c r="M103" s="106">
        <v>0</v>
      </c>
      <c r="N103" s="107"/>
      <c r="O103" s="238" t="s">
        <v>59</v>
      </c>
      <c r="P103" s="14"/>
    </row>
    <row r="104" spans="1:16" s="5" customFormat="1" ht="16.5" customHeight="1" x14ac:dyDescent="0.2">
      <c r="A104" s="123"/>
      <c r="B104" s="123"/>
      <c r="C104" s="239"/>
      <c r="D104" s="123"/>
      <c r="E104" s="123"/>
      <c r="F104" s="123"/>
      <c r="G104" s="118"/>
      <c r="H104" s="122"/>
      <c r="I104" s="118"/>
      <c r="J104" s="118"/>
      <c r="K104" s="118"/>
      <c r="L104" s="106" t="s">
        <v>143</v>
      </c>
      <c r="M104" s="106">
        <v>0</v>
      </c>
      <c r="N104" s="107"/>
      <c r="O104" s="238" t="s">
        <v>45</v>
      </c>
      <c r="P104" s="14"/>
    </row>
    <row r="105" spans="1:16" s="5" customFormat="1" ht="15.75" customHeight="1" x14ac:dyDescent="0.2">
      <c r="A105" s="123"/>
      <c r="B105" s="123"/>
      <c r="C105" s="239"/>
      <c r="D105" s="123"/>
      <c r="E105" s="123"/>
      <c r="F105" s="123"/>
      <c r="G105" s="118"/>
      <c r="H105" s="122"/>
      <c r="I105" s="118"/>
      <c r="J105" s="118"/>
      <c r="K105" s="118"/>
      <c r="L105" s="106" t="s">
        <v>144</v>
      </c>
      <c r="M105" s="106">
        <v>101</v>
      </c>
      <c r="N105" s="107"/>
      <c r="O105" s="238" t="s">
        <v>64</v>
      </c>
      <c r="P105" s="14"/>
    </row>
    <row r="106" spans="1:16" s="5" customFormat="1" ht="18" customHeight="1" x14ac:dyDescent="0.2">
      <c r="A106" s="123">
        <v>7</v>
      </c>
      <c r="B106" s="123">
        <v>2</v>
      </c>
      <c r="C106" s="239" t="s">
        <v>28</v>
      </c>
      <c r="D106" s="123">
        <v>1</v>
      </c>
      <c r="E106" s="123">
        <v>10</v>
      </c>
      <c r="F106" s="123">
        <f>SUM(M106:M110)</f>
        <v>260</v>
      </c>
      <c r="G106" s="118">
        <v>6.3</v>
      </c>
      <c r="H106" s="122"/>
      <c r="I106" s="122"/>
      <c r="J106" s="122"/>
      <c r="K106" s="122"/>
      <c r="L106" s="106" t="s">
        <v>183</v>
      </c>
      <c r="M106" s="106">
        <v>41</v>
      </c>
      <c r="N106" s="107">
        <v>12.38</v>
      </c>
      <c r="O106" s="238" t="s">
        <v>208</v>
      </c>
      <c r="P106" s="14"/>
    </row>
    <row r="107" spans="1:16" s="5" customFormat="1" ht="23.25" customHeight="1" x14ac:dyDescent="0.2">
      <c r="A107" s="123"/>
      <c r="B107" s="123"/>
      <c r="C107" s="239"/>
      <c r="D107" s="123"/>
      <c r="E107" s="123"/>
      <c r="F107" s="123"/>
      <c r="G107" s="118"/>
      <c r="H107" s="122"/>
      <c r="I107" s="122"/>
      <c r="J107" s="122"/>
      <c r="K107" s="122"/>
      <c r="L107" s="106" t="s">
        <v>184</v>
      </c>
      <c r="M107" s="106">
        <v>1</v>
      </c>
      <c r="N107" s="107">
        <v>2.2000000000000002</v>
      </c>
      <c r="O107" s="238" t="s">
        <v>1267</v>
      </c>
      <c r="P107" s="14"/>
    </row>
    <row r="108" spans="1:16" s="5" customFormat="1" ht="12.75" x14ac:dyDescent="0.2">
      <c r="A108" s="123"/>
      <c r="B108" s="123"/>
      <c r="C108" s="239"/>
      <c r="D108" s="123"/>
      <c r="E108" s="123"/>
      <c r="F108" s="123"/>
      <c r="G108" s="118"/>
      <c r="H108" s="122"/>
      <c r="I108" s="122"/>
      <c r="J108" s="122"/>
      <c r="K108" s="122"/>
      <c r="L108" s="106" t="s">
        <v>185</v>
      </c>
      <c r="M108" s="106">
        <v>0</v>
      </c>
      <c r="N108" s="107">
        <v>12.47</v>
      </c>
      <c r="O108" s="238" t="s">
        <v>205</v>
      </c>
      <c r="P108" s="14"/>
    </row>
    <row r="109" spans="1:16" s="5" customFormat="1" ht="12.75" x14ac:dyDescent="0.2">
      <c r="A109" s="123"/>
      <c r="B109" s="123"/>
      <c r="C109" s="239"/>
      <c r="D109" s="123"/>
      <c r="E109" s="123"/>
      <c r="F109" s="123"/>
      <c r="G109" s="118"/>
      <c r="H109" s="122"/>
      <c r="I109" s="122"/>
      <c r="J109" s="122"/>
      <c r="K109" s="122"/>
      <c r="L109" s="106" t="s">
        <v>186</v>
      </c>
      <c r="M109" s="106">
        <v>0</v>
      </c>
      <c r="N109" s="107">
        <v>19.5</v>
      </c>
      <c r="O109" s="238" t="s">
        <v>205</v>
      </c>
      <c r="P109" s="14"/>
    </row>
    <row r="110" spans="1:16" s="5" customFormat="1" ht="12.75" x14ac:dyDescent="0.2">
      <c r="A110" s="123"/>
      <c r="B110" s="123"/>
      <c r="C110" s="239"/>
      <c r="D110" s="123"/>
      <c r="E110" s="123"/>
      <c r="F110" s="123"/>
      <c r="G110" s="118"/>
      <c r="H110" s="122"/>
      <c r="I110" s="122"/>
      <c r="J110" s="122"/>
      <c r="K110" s="122"/>
      <c r="L110" s="106" t="s">
        <v>187</v>
      </c>
      <c r="M110" s="106">
        <v>218</v>
      </c>
      <c r="N110" s="107">
        <v>0.03</v>
      </c>
      <c r="O110" s="238" t="s">
        <v>145</v>
      </c>
      <c r="P110" s="14"/>
    </row>
    <row r="111" spans="1:16" s="5" customFormat="1" ht="12.75" x14ac:dyDescent="0.2">
      <c r="A111" s="123"/>
      <c r="B111" s="123"/>
      <c r="C111" s="239"/>
      <c r="D111" s="123"/>
      <c r="E111" s="123"/>
      <c r="F111" s="123"/>
      <c r="G111" s="118"/>
      <c r="H111" s="122"/>
      <c r="I111" s="122"/>
      <c r="J111" s="122"/>
      <c r="K111" s="122"/>
      <c r="L111" s="106" t="s">
        <v>188</v>
      </c>
      <c r="M111" s="106">
        <v>0</v>
      </c>
      <c r="N111" s="107"/>
      <c r="O111" s="238" t="s">
        <v>207</v>
      </c>
      <c r="P111" s="14"/>
    </row>
    <row r="112" spans="1:16" s="5" customFormat="1" ht="12.75" customHeight="1" x14ac:dyDescent="0.2">
      <c r="A112" s="123"/>
      <c r="B112" s="123"/>
      <c r="C112" s="239"/>
      <c r="D112" s="123"/>
      <c r="E112" s="123"/>
      <c r="F112" s="123"/>
      <c r="G112" s="118"/>
      <c r="H112" s="122" t="s">
        <v>227</v>
      </c>
      <c r="I112" s="118">
        <v>1</v>
      </c>
      <c r="J112" s="118">
        <v>147</v>
      </c>
      <c r="K112" s="118">
        <v>6.27</v>
      </c>
      <c r="L112" s="106" t="s">
        <v>195</v>
      </c>
      <c r="M112" s="106">
        <v>5</v>
      </c>
      <c r="N112" s="107"/>
      <c r="O112" s="238" t="s">
        <v>196</v>
      </c>
      <c r="P112" s="14"/>
    </row>
    <row r="113" spans="1:16" s="5" customFormat="1" ht="12.75" x14ac:dyDescent="0.2">
      <c r="A113" s="123"/>
      <c r="B113" s="123"/>
      <c r="C113" s="239"/>
      <c r="D113" s="123"/>
      <c r="E113" s="123"/>
      <c r="F113" s="123"/>
      <c r="G113" s="118"/>
      <c r="H113" s="122"/>
      <c r="I113" s="118"/>
      <c r="J113" s="118"/>
      <c r="K113" s="118"/>
      <c r="L113" s="106" t="s">
        <v>241</v>
      </c>
      <c r="M113" s="106">
        <v>2</v>
      </c>
      <c r="N113" s="107"/>
      <c r="O113" s="238" t="s">
        <v>243</v>
      </c>
      <c r="P113" s="14"/>
    </row>
    <row r="114" spans="1:16" s="5" customFormat="1" ht="12.75" x14ac:dyDescent="0.2">
      <c r="A114" s="123"/>
      <c r="B114" s="123"/>
      <c r="C114" s="239"/>
      <c r="D114" s="123"/>
      <c r="E114" s="123"/>
      <c r="F114" s="123"/>
      <c r="G114" s="118"/>
      <c r="H114" s="122"/>
      <c r="I114" s="118"/>
      <c r="J114" s="118"/>
      <c r="K114" s="118"/>
      <c r="L114" s="106" t="s">
        <v>197</v>
      </c>
      <c r="M114" s="106">
        <v>1</v>
      </c>
      <c r="N114" s="107"/>
      <c r="O114" s="238" t="s">
        <v>198</v>
      </c>
      <c r="P114" s="14"/>
    </row>
    <row r="115" spans="1:16" s="5" customFormat="1" ht="12.75" x14ac:dyDescent="0.2">
      <c r="A115" s="123"/>
      <c r="B115" s="123"/>
      <c r="C115" s="239"/>
      <c r="D115" s="123"/>
      <c r="E115" s="123"/>
      <c r="F115" s="123"/>
      <c r="G115" s="118"/>
      <c r="H115" s="122"/>
      <c r="I115" s="118"/>
      <c r="J115" s="118"/>
      <c r="K115" s="118"/>
      <c r="L115" s="106" t="s">
        <v>246</v>
      </c>
      <c r="M115" s="106">
        <v>9</v>
      </c>
      <c r="N115" s="107"/>
      <c r="O115" s="238" t="s">
        <v>247</v>
      </c>
      <c r="P115" s="103"/>
    </row>
    <row r="116" spans="1:16" s="5" customFormat="1" ht="12.75" x14ac:dyDescent="0.2">
      <c r="A116" s="123"/>
      <c r="B116" s="123"/>
      <c r="C116" s="239"/>
      <c r="D116" s="123"/>
      <c r="E116" s="123"/>
      <c r="F116" s="123"/>
      <c r="G116" s="118"/>
      <c r="H116" s="122"/>
      <c r="I116" s="118"/>
      <c r="J116" s="118"/>
      <c r="K116" s="118"/>
      <c r="L116" s="106" t="s">
        <v>199</v>
      </c>
      <c r="M116" s="106">
        <v>97</v>
      </c>
      <c r="N116" s="107"/>
      <c r="O116" s="238" t="s">
        <v>248</v>
      </c>
      <c r="P116" s="103"/>
    </row>
    <row r="117" spans="1:16" s="5" customFormat="1" ht="12.75" x14ac:dyDescent="0.2">
      <c r="A117" s="123"/>
      <c r="B117" s="123"/>
      <c r="C117" s="239"/>
      <c r="D117" s="123"/>
      <c r="E117" s="123"/>
      <c r="F117" s="123"/>
      <c r="G117" s="118"/>
      <c r="H117" s="122"/>
      <c r="I117" s="118"/>
      <c r="J117" s="118"/>
      <c r="K117" s="118"/>
      <c r="L117" s="106" t="s">
        <v>228</v>
      </c>
      <c r="M117" s="106">
        <v>61</v>
      </c>
      <c r="N117" s="107"/>
      <c r="O117" s="238" t="s">
        <v>249</v>
      </c>
      <c r="P117" s="103"/>
    </row>
    <row r="118" spans="1:16" s="5" customFormat="1" ht="12.75" x14ac:dyDescent="0.2">
      <c r="A118" s="123"/>
      <c r="B118" s="123"/>
      <c r="C118" s="239"/>
      <c r="D118" s="123"/>
      <c r="E118" s="123"/>
      <c r="F118" s="123"/>
      <c r="G118" s="118"/>
      <c r="H118" s="122"/>
      <c r="I118" s="118"/>
      <c r="J118" s="118"/>
      <c r="K118" s="118"/>
      <c r="L118" s="106" t="s">
        <v>250</v>
      </c>
      <c r="M118" s="106">
        <v>0</v>
      </c>
      <c r="N118" s="107"/>
      <c r="O118" s="238" t="s">
        <v>251</v>
      </c>
      <c r="P118" s="103"/>
    </row>
    <row r="119" spans="1:16" s="5" customFormat="1" ht="12.75" x14ac:dyDescent="0.2">
      <c r="A119" s="123"/>
      <c r="B119" s="123"/>
      <c r="C119" s="239"/>
      <c r="D119" s="123">
        <v>2</v>
      </c>
      <c r="E119" s="123">
        <v>10</v>
      </c>
      <c r="F119" s="123">
        <v>110</v>
      </c>
      <c r="G119" s="118">
        <v>6.3</v>
      </c>
      <c r="H119" s="122"/>
      <c r="I119" s="122"/>
      <c r="J119" s="122"/>
      <c r="K119" s="122"/>
      <c r="L119" s="106" t="s">
        <v>189</v>
      </c>
      <c r="M119" s="106">
        <v>34</v>
      </c>
      <c r="N119" s="107">
        <v>3.4</v>
      </c>
      <c r="O119" s="238" t="s">
        <v>67</v>
      </c>
      <c r="P119" s="14"/>
    </row>
    <row r="120" spans="1:16" s="5" customFormat="1" ht="12.75" x14ac:dyDescent="0.2">
      <c r="A120" s="123"/>
      <c r="B120" s="123"/>
      <c r="C120" s="239"/>
      <c r="D120" s="123"/>
      <c r="E120" s="123"/>
      <c r="F120" s="123"/>
      <c r="G120" s="118"/>
      <c r="H120" s="122"/>
      <c r="I120" s="122"/>
      <c r="J120" s="122"/>
      <c r="K120" s="122"/>
      <c r="L120" s="106" t="s">
        <v>190</v>
      </c>
      <c r="M120" s="106">
        <v>0</v>
      </c>
      <c r="N120" s="107">
        <v>14.12</v>
      </c>
      <c r="O120" s="238" t="s">
        <v>146</v>
      </c>
      <c r="P120" s="14"/>
    </row>
    <row r="121" spans="1:16" s="5" customFormat="1" ht="12.75" x14ac:dyDescent="0.2">
      <c r="A121" s="123"/>
      <c r="B121" s="123"/>
      <c r="C121" s="239"/>
      <c r="D121" s="123"/>
      <c r="E121" s="123"/>
      <c r="F121" s="123"/>
      <c r="G121" s="118"/>
      <c r="H121" s="122"/>
      <c r="I121" s="122"/>
      <c r="J121" s="122"/>
      <c r="K121" s="122"/>
      <c r="L121" s="106" t="s">
        <v>191</v>
      </c>
      <c r="M121" s="106">
        <v>0</v>
      </c>
      <c r="N121" s="107">
        <v>8.34</v>
      </c>
      <c r="O121" s="238" t="s">
        <v>205</v>
      </c>
      <c r="P121" s="14"/>
    </row>
    <row r="122" spans="1:16" s="5" customFormat="1" ht="12.75" x14ac:dyDescent="0.2">
      <c r="A122" s="123"/>
      <c r="B122" s="123"/>
      <c r="C122" s="239"/>
      <c r="D122" s="123"/>
      <c r="E122" s="123"/>
      <c r="F122" s="123"/>
      <c r="G122" s="118"/>
      <c r="H122" s="122"/>
      <c r="I122" s="122"/>
      <c r="J122" s="122"/>
      <c r="K122" s="122"/>
      <c r="L122" s="106" t="s">
        <v>192</v>
      </c>
      <c r="M122" s="106">
        <v>0</v>
      </c>
      <c r="N122" s="107">
        <v>18.97</v>
      </c>
      <c r="O122" s="238" t="s">
        <v>205</v>
      </c>
      <c r="P122" s="14"/>
    </row>
    <row r="123" spans="1:16" s="5" customFormat="1" ht="12.75" x14ac:dyDescent="0.2">
      <c r="A123" s="123"/>
      <c r="B123" s="123"/>
      <c r="C123" s="239"/>
      <c r="D123" s="123"/>
      <c r="E123" s="123"/>
      <c r="F123" s="123"/>
      <c r="G123" s="118"/>
      <c r="H123" s="122"/>
      <c r="I123" s="122"/>
      <c r="J123" s="122"/>
      <c r="K123" s="122"/>
      <c r="L123" s="106" t="s">
        <v>193</v>
      </c>
      <c r="M123" s="106">
        <v>77</v>
      </c>
      <c r="N123" s="107">
        <v>0.03</v>
      </c>
      <c r="O123" s="238" t="s">
        <v>145</v>
      </c>
      <c r="P123" s="14"/>
    </row>
    <row r="124" spans="1:16" s="5" customFormat="1" ht="12.75" x14ac:dyDescent="0.2">
      <c r="A124" s="123"/>
      <c r="B124" s="123"/>
      <c r="C124" s="239"/>
      <c r="D124" s="123"/>
      <c r="E124" s="123"/>
      <c r="F124" s="123"/>
      <c r="G124" s="118"/>
      <c r="H124" s="122"/>
      <c r="I124" s="122"/>
      <c r="J124" s="122"/>
      <c r="K124" s="122"/>
      <c r="L124" s="106" t="s">
        <v>194</v>
      </c>
      <c r="M124" s="106">
        <v>86</v>
      </c>
      <c r="N124" s="107"/>
      <c r="O124" s="238" t="s">
        <v>206</v>
      </c>
      <c r="P124" s="14"/>
    </row>
    <row r="125" spans="1:16" s="5" customFormat="1" ht="12.75" customHeight="1" x14ac:dyDescent="0.2">
      <c r="A125" s="123"/>
      <c r="B125" s="123"/>
      <c r="C125" s="239"/>
      <c r="D125" s="123"/>
      <c r="E125" s="123"/>
      <c r="F125" s="123"/>
      <c r="G125" s="118"/>
      <c r="H125" s="122" t="s">
        <v>227</v>
      </c>
      <c r="I125" s="118">
        <v>2</v>
      </c>
      <c r="J125" s="118">
        <v>184</v>
      </c>
      <c r="K125" s="118">
        <v>6.23</v>
      </c>
      <c r="L125" s="106" t="s">
        <v>200</v>
      </c>
      <c r="M125" s="106">
        <v>64</v>
      </c>
      <c r="N125" s="107"/>
      <c r="O125" s="238" t="s">
        <v>245</v>
      </c>
      <c r="P125" s="14"/>
    </row>
    <row r="126" spans="1:16" s="5" customFormat="1" ht="12.75" customHeight="1" x14ac:dyDescent="0.2">
      <c r="A126" s="123"/>
      <c r="B126" s="123"/>
      <c r="C126" s="239"/>
      <c r="D126" s="123"/>
      <c r="E126" s="123"/>
      <c r="F126" s="123"/>
      <c r="G126" s="118"/>
      <c r="H126" s="122"/>
      <c r="I126" s="118"/>
      <c r="J126" s="118"/>
      <c r="K126" s="118"/>
      <c r="L126" s="106" t="s">
        <v>201</v>
      </c>
      <c r="M126" s="106">
        <v>8</v>
      </c>
      <c r="N126" s="107"/>
      <c r="O126" s="238" t="s">
        <v>61</v>
      </c>
      <c r="P126" s="14"/>
    </row>
    <row r="127" spans="1:16" s="5" customFormat="1" ht="12.75" customHeight="1" x14ac:dyDescent="0.2">
      <c r="A127" s="123"/>
      <c r="B127" s="123"/>
      <c r="C127" s="239"/>
      <c r="D127" s="123"/>
      <c r="E127" s="123"/>
      <c r="F127" s="123"/>
      <c r="G127" s="118"/>
      <c r="H127" s="122"/>
      <c r="I127" s="118"/>
      <c r="J127" s="118"/>
      <c r="K127" s="118"/>
      <c r="L127" s="106" t="s">
        <v>242</v>
      </c>
      <c r="M127" s="106">
        <v>6</v>
      </c>
      <c r="N127" s="107"/>
      <c r="O127" s="238" t="s">
        <v>244</v>
      </c>
      <c r="P127" s="14"/>
    </row>
    <row r="128" spans="1:16" s="5" customFormat="1" ht="12.75" x14ac:dyDescent="0.2">
      <c r="A128" s="123"/>
      <c r="B128" s="123"/>
      <c r="C128" s="239"/>
      <c r="D128" s="123"/>
      <c r="E128" s="123"/>
      <c r="F128" s="123"/>
      <c r="G128" s="118"/>
      <c r="H128" s="122"/>
      <c r="I128" s="118"/>
      <c r="J128" s="118"/>
      <c r="K128" s="118"/>
      <c r="L128" s="106" t="s">
        <v>257</v>
      </c>
      <c r="M128" s="106">
        <v>0</v>
      </c>
      <c r="N128" s="107"/>
      <c r="O128" s="238" t="s">
        <v>258</v>
      </c>
      <c r="P128" s="14"/>
    </row>
    <row r="129" spans="1:16" s="5" customFormat="1" ht="12.75" x14ac:dyDescent="0.2">
      <c r="A129" s="123"/>
      <c r="B129" s="123"/>
      <c r="C129" s="239"/>
      <c r="D129" s="123"/>
      <c r="E129" s="123"/>
      <c r="F129" s="123"/>
      <c r="G129" s="118"/>
      <c r="H129" s="122"/>
      <c r="I129" s="118"/>
      <c r="J129" s="118"/>
      <c r="K129" s="118"/>
      <c r="L129" s="106" t="s">
        <v>255</v>
      </c>
      <c r="M129" s="106">
        <v>0</v>
      </c>
      <c r="N129" s="107"/>
      <c r="O129" s="238" t="s">
        <v>256</v>
      </c>
      <c r="P129" s="14"/>
    </row>
    <row r="130" spans="1:16" s="5" customFormat="1" ht="12.75" x14ac:dyDescent="0.2">
      <c r="A130" s="123"/>
      <c r="B130" s="123"/>
      <c r="C130" s="239"/>
      <c r="D130" s="123"/>
      <c r="E130" s="123"/>
      <c r="F130" s="123"/>
      <c r="G130" s="118"/>
      <c r="H130" s="122"/>
      <c r="I130" s="118"/>
      <c r="J130" s="118"/>
      <c r="K130" s="118"/>
      <c r="L130" s="106" t="s">
        <v>202</v>
      </c>
      <c r="M130" s="106">
        <v>0</v>
      </c>
      <c r="N130" s="107"/>
      <c r="O130" s="238" t="s">
        <v>254</v>
      </c>
      <c r="P130" s="14"/>
    </row>
    <row r="131" spans="1:16" s="5" customFormat="1" ht="12.75" x14ac:dyDescent="0.2">
      <c r="A131" s="123"/>
      <c r="B131" s="123"/>
      <c r="C131" s="239"/>
      <c r="D131" s="123"/>
      <c r="E131" s="123"/>
      <c r="F131" s="123"/>
      <c r="G131" s="118"/>
      <c r="H131" s="122"/>
      <c r="I131" s="118"/>
      <c r="J131" s="118"/>
      <c r="K131" s="118"/>
      <c r="L131" s="106" t="s">
        <v>253</v>
      </c>
      <c r="M131" s="106">
        <v>0</v>
      </c>
      <c r="N131" s="107"/>
      <c r="O131" s="238" t="s">
        <v>252</v>
      </c>
      <c r="P131" s="14"/>
    </row>
    <row r="132" spans="1:16" s="14" customFormat="1" ht="15" customHeight="1" x14ac:dyDescent="0.2">
      <c r="A132" s="123">
        <v>8</v>
      </c>
      <c r="B132" s="123">
        <v>2</v>
      </c>
      <c r="C132" s="239" t="s">
        <v>235</v>
      </c>
      <c r="D132" s="123">
        <v>1</v>
      </c>
      <c r="E132" s="123">
        <v>6.3</v>
      </c>
      <c r="F132" s="123">
        <v>168</v>
      </c>
      <c r="G132" s="118">
        <v>6.3</v>
      </c>
      <c r="H132" s="122"/>
      <c r="I132" s="122"/>
      <c r="J132" s="122"/>
      <c r="K132" s="122"/>
      <c r="L132" s="106" t="s">
        <v>236</v>
      </c>
      <c r="M132" s="106">
        <v>244</v>
      </c>
      <c r="N132" s="107"/>
      <c r="O132" s="238" t="s">
        <v>207</v>
      </c>
    </row>
    <row r="133" spans="1:16" s="5" customFormat="1" ht="15" customHeight="1" x14ac:dyDescent="0.2">
      <c r="A133" s="123"/>
      <c r="B133" s="123"/>
      <c r="C133" s="239"/>
      <c r="D133" s="123"/>
      <c r="E133" s="123"/>
      <c r="F133" s="123"/>
      <c r="G133" s="118"/>
      <c r="H133" s="122"/>
      <c r="I133" s="122"/>
      <c r="J133" s="122"/>
      <c r="K133" s="122"/>
      <c r="L133" s="106" t="s">
        <v>263</v>
      </c>
      <c r="M133" s="106">
        <v>70</v>
      </c>
      <c r="N133" s="107"/>
      <c r="O133" s="238" t="s">
        <v>67</v>
      </c>
      <c r="P133" s="14"/>
    </row>
    <row r="134" spans="1:16" s="14" customFormat="1" ht="12.75" x14ac:dyDescent="0.2">
      <c r="A134" s="123"/>
      <c r="B134" s="123"/>
      <c r="C134" s="239"/>
      <c r="D134" s="123"/>
      <c r="E134" s="123"/>
      <c r="F134" s="123"/>
      <c r="G134" s="118"/>
      <c r="H134" s="122"/>
      <c r="I134" s="122"/>
      <c r="J134" s="122"/>
      <c r="K134" s="122"/>
      <c r="L134" s="106" t="s">
        <v>238</v>
      </c>
      <c r="M134" s="106">
        <v>15</v>
      </c>
      <c r="N134" s="107"/>
      <c r="O134" s="238" t="s">
        <v>67</v>
      </c>
    </row>
    <row r="135" spans="1:16" s="5" customFormat="1" ht="12.75" x14ac:dyDescent="0.2">
      <c r="A135" s="123"/>
      <c r="B135" s="123"/>
      <c r="C135" s="239"/>
      <c r="D135" s="123"/>
      <c r="E135" s="123"/>
      <c r="F135" s="123"/>
      <c r="G135" s="118"/>
      <c r="H135" s="122"/>
      <c r="I135" s="122"/>
      <c r="J135" s="122"/>
      <c r="K135" s="122"/>
      <c r="L135" s="106" t="s">
        <v>265</v>
      </c>
      <c r="M135" s="106">
        <v>0</v>
      </c>
      <c r="N135" s="107"/>
      <c r="O135" s="238" t="s">
        <v>264</v>
      </c>
      <c r="P135" s="14"/>
    </row>
    <row r="136" spans="1:16" s="5" customFormat="1" ht="12.75" x14ac:dyDescent="0.2">
      <c r="A136" s="123"/>
      <c r="B136" s="123"/>
      <c r="C136" s="239"/>
      <c r="D136" s="123"/>
      <c r="E136" s="123"/>
      <c r="F136" s="123"/>
      <c r="G136" s="118"/>
      <c r="H136" s="122"/>
      <c r="I136" s="122"/>
      <c r="J136" s="122"/>
      <c r="K136" s="122"/>
      <c r="L136" s="106" t="s">
        <v>260</v>
      </c>
      <c r="M136" s="106">
        <v>16</v>
      </c>
      <c r="N136" s="107"/>
      <c r="O136" s="238" t="s">
        <v>67</v>
      </c>
      <c r="P136" s="14"/>
    </row>
    <row r="137" spans="1:16" s="5" customFormat="1" ht="12.75" x14ac:dyDescent="0.2">
      <c r="A137" s="123"/>
      <c r="B137" s="123"/>
      <c r="C137" s="239"/>
      <c r="D137" s="123"/>
      <c r="E137" s="123"/>
      <c r="F137" s="123"/>
      <c r="G137" s="118"/>
      <c r="H137" s="122"/>
      <c r="I137" s="122"/>
      <c r="J137" s="122"/>
      <c r="K137" s="122"/>
      <c r="L137" s="106" t="s">
        <v>259</v>
      </c>
      <c r="M137" s="106">
        <v>60</v>
      </c>
      <c r="N137" s="107"/>
      <c r="O137" s="238" t="s">
        <v>67</v>
      </c>
      <c r="P137" s="14"/>
    </row>
    <row r="138" spans="1:16" s="5" customFormat="1" ht="12.75" x14ac:dyDescent="0.2">
      <c r="A138" s="123"/>
      <c r="B138" s="123"/>
      <c r="C138" s="239"/>
      <c r="D138" s="123">
        <v>2</v>
      </c>
      <c r="E138" s="123">
        <v>6.3</v>
      </c>
      <c r="F138" s="123">
        <v>98</v>
      </c>
      <c r="G138" s="118">
        <v>6.3</v>
      </c>
      <c r="H138" s="122"/>
      <c r="I138" s="122"/>
      <c r="J138" s="122"/>
      <c r="K138" s="122"/>
      <c r="L138" s="106" t="s">
        <v>237</v>
      </c>
      <c r="M138" s="106">
        <v>212</v>
      </c>
      <c r="N138" s="107"/>
      <c r="O138" s="238" t="s">
        <v>206</v>
      </c>
      <c r="P138" s="14"/>
    </row>
    <row r="139" spans="1:16" s="14" customFormat="1" ht="12.75" x14ac:dyDescent="0.2">
      <c r="A139" s="123"/>
      <c r="B139" s="123"/>
      <c r="C139" s="239"/>
      <c r="D139" s="123"/>
      <c r="E139" s="123"/>
      <c r="F139" s="123"/>
      <c r="G139" s="118"/>
      <c r="H139" s="122"/>
      <c r="I139" s="122"/>
      <c r="J139" s="122"/>
      <c r="K139" s="122"/>
      <c r="L139" s="106" t="s">
        <v>239</v>
      </c>
      <c r="M139" s="106">
        <v>39</v>
      </c>
      <c r="N139" s="107"/>
      <c r="O139" s="238" t="s">
        <v>67</v>
      </c>
    </row>
    <row r="140" spans="1:16" s="5" customFormat="1" ht="12.75" x14ac:dyDescent="0.2">
      <c r="A140" s="123"/>
      <c r="B140" s="123"/>
      <c r="C140" s="239"/>
      <c r="D140" s="123"/>
      <c r="E140" s="123"/>
      <c r="F140" s="123"/>
      <c r="G140" s="118"/>
      <c r="H140" s="122"/>
      <c r="I140" s="122"/>
      <c r="J140" s="122"/>
      <c r="K140" s="122"/>
      <c r="L140" s="106" t="s">
        <v>262</v>
      </c>
      <c r="M140" s="106">
        <v>24</v>
      </c>
      <c r="N140" s="107"/>
      <c r="O140" s="238" t="s">
        <v>67</v>
      </c>
      <c r="P140" s="14"/>
    </row>
    <row r="141" spans="1:16" s="5" customFormat="1" ht="12.75" x14ac:dyDescent="0.2">
      <c r="A141" s="123"/>
      <c r="B141" s="123"/>
      <c r="C141" s="239"/>
      <c r="D141" s="123"/>
      <c r="E141" s="123"/>
      <c r="F141" s="123"/>
      <c r="G141" s="118"/>
      <c r="H141" s="122"/>
      <c r="I141" s="122"/>
      <c r="J141" s="122"/>
      <c r="K141" s="122"/>
      <c r="L141" s="106" t="s">
        <v>261</v>
      </c>
      <c r="M141" s="106">
        <v>8</v>
      </c>
      <c r="N141" s="107"/>
      <c r="O141" s="238" t="s">
        <v>67</v>
      </c>
      <c r="P141" s="14"/>
    </row>
    <row r="142" spans="1:16" s="14" customFormat="1" ht="12.75" x14ac:dyDescent="0.2">
      <c r="A142" s="123"/>
      <c r="B142" s="123"/>
      <c r="C142" s="239"/>
      <c r="D142" s="123"/>
      <c r="E142" s="123"/>
      <c r="F142" s="123"/>
      <c r="G142" s="118"/>
      <c r="H142" s="122"/>
      <c r="I142" s="122"/>
      <c r="J142" s="122"/>
      <c r="K142" s="122"/>
      <c r="L142" s="106" t="s">
        <v>266</v>
      </c>
      <c r="M142" s="106">
        <v>27</v>
      </c>
      <c r="N142" s="107"/>
      <c r="O142" s="238" t="s">
        <v>67</v>
      </c>
    </row>
    <row r="143" spans="1:16" s="5" customFormat="1" ht="12.75" x14ac:dyDescent="0.2">
      <c r="A143" s="123"/>
      <c r="B143" s="123"/>
      <c r="C143" s="239"/>
      <c r="D143" s="123"/>
      <c r="E143" s="123"/>
      <c r="F143" s="123"/>
      <c r="G143" s="118"/>
      <c r="H143" s="122"/>
      <c r="I143" s="122"/>
      <c r="J143" s="122"/>
      <c r="K143" s="122"/>
      <c r="L143" s="106" t="s">
        <v>267</v>
      </c>
      <c r="M143" s="106">
        <v>0</v>
      </c>
      <c r="N143" s="107"/>
      <c r="O143" s="238" t="s">
        <v>264</v>
      </c>
      <c r="P143" s="14"/>
    </row>
    <row r="144" spans="1:16" s="5" customFormat="1" ht="12.75" customHeight="1" x14ac:dyDescent="0.2">
      <c r="A144" s="239">
        <v>9</v>
      </c>
      <c r="B144" s="239">
        <v>2</v>
      </c>
      <c r="C144" s="232" t="s">
        <v>231</v>
      </c>
      <c r="D144" s="12"/>
      <c r="E144" s="12"/>
      <c r="F144" s="68"/>
      <c r="G144" s="101"/>
      <c r="H144" s="122" t="s">
        <v>147</v>
      </c>
      <c r="I144" s="118">
        <v>1</v>
      </c>
      <c r="J144" s="118">
        <v>72</v>
      </c>
      <c r="K144" s="118">
        <v>6.42</v>
      </c>
      <c r="L144" s="106" t="s">
        <v>148</v>
      </c>
      <c r="M144" s="69">
        <v>15</v>
      </c>
      <c r="N144" s="71">
        <v>7.8</v>
      </c>
      <c r="O144" s="66" t="s">
        <v>67</v>
      </c>
      <c r="P144" s="14"/>
    </row>
    <row r="145" spans="1:16" s="5" customFormat="1" ht="12.75" x14ac:dyDescent="0.2">
      <c r="A145" s="239"/>
      <c r="B145" s="239"/>
      <c r="C145" s="232"/>
      <c r="D145" s="12"/>
      <c r="E145" s="12"/>
      <c r="F145" s="68"/>
      <c r="G145" s="101"/>
      <c r="H145" s="122"/>
      <c r="I145" s="118"/>
      <c r="J145" s="118"/>
      <c r="K145" s="118"/>
      <c r="L145" s="106" t="s">
        <v>149</v>
      </c>
      <c r="M145" s="69">
        <v>35</v>
      </c>
      <c r="N145" s="71">
        <v>5</v>
      </c>
      <c r="O145" s="66" t="s">
        <v>67</v>
      </c>
      <c r="P145" s="14"/>
    </row>
    <row r="146" spans="1:16" s="5" customFormat="1" ht="12.75" x14ac:dyDescent="0.2">
      <c r="A146" s="239"/>
      <c r="B146" s="239"/>
      <c r="C146" s="232"/>
      <c r="D146" s="12"/>
      <c r="E146" s="12"/>
      <c r="F146" s="68"/>
      <c r="G146" s="101"/>
      <c r="H146" s="122"/>
      <c r="I146" s="118">
        <v>2</v>
      </c>
      <c r="J146" s="118">
        <v>136</v>
      </c>
      <c r="K146" s="118">
        <v>6.36</v>
      </c>
      <c r="L146" s="106" t="s">
        <v>150</v>
      </c>
      <c r="M146" s="69">
        <v>78</v>
      </c>
      <c r="N146" s="71">
        <v>5.8</v>
      </c>
      <c r="O146" s="66" t="s">
        <v>67</v>
      </c>
      <c r="P146" s="14"/>
    </row>
    <row r="147" spans="1:16" s="5" customFormat="1" ht="12.75" x14ac:dyDescent="0.2">
      <c r="A147" s="239"/>
      <c r="B147" s="239"/>
      <c r="C147" s="232"/>
      <c r="D147" s="12"/>
      <c r="E147" s="12"/>
      <c r="F147" s="68"/>
      <c r="G147" s="101"/>
      <c r="H147" s="122"/>
      <c r="I147" s="118"/>
      <c r="J147" s="118"/>
      <c r="K147" s="118"/>
      <c r="L147" s="106" t="s">
        <v>151</v>
      </c>
      <c r="M147" s="69">
        <v>42</v>
      </c>
      <c r="N147" s="71">
        <v>4.3499999999999996</v>
      </c>
      <c r="O147" s="66" t="s">
        <v>67</v>
      </c>
      <c r="P147" s="14"/>
    </row>
    <row r="148" spans="1:16" s="5" customFormat="1" ht="12.75" customHeight="1" x14ac:dyDescent="0.2">
      <c r="A148" s="239"/>
      <c r="B148" s="239"/>
      <c r="C148" s="232"/>
      <c r="D148" s="12"/>
      <c r="E148" s="12"/>
      <c r="F148" s="68"/>
      <c r="G148" s="101"/>
      <c r="H148" s="122" t="s">
        <v>152</v>
      </c>
      <c r="I148" s="118">
        <v>1</v>
      </c>
      <c r="J148" s="118">
        <v>7</v>
      </c>
      <c r="K148" s="118">
        <v>6.37</v>
      </c>
      <c r="L148" s="106" t="s">
        <v>209</v>
      </c>
      <c r="M148" s="69">
        <v>0</v>
      </c>
      <c r="N148" s="70"/>
      <c r="O148" s="238" t="s">
        <v>153</v>
      </c>
      <c r="P148" s="14"/>
    </row>
    <row r="149" spans="1:16" s="5" customFormat="1" ht="12.75" x14ac:dyDescent="0.2">
      <c r="A149" s="239"/>
      <c r="B149" s="239"/>
      <c r="C149" s="232"/>
      <c r="D149" s="12"/>
      <c r="E149" s="12"/>
      <c r="F149" s="68"/>
      <c r="G149" s="101"/>
      <c r="H149" s="122"/>
      <c r="I149" s="118"/>
      <c r="J149" s="118"/>
      <c r="K149" s="118"/>
      <c r="L149" s="106" t="s">
        <v>210</v>
      </c>
      <c r="M149" s="69">
        <v>37</v>
      </c>
      <c r="N149" s="70"/>
      <c r="O149" s="238" t="s">
        <v>153</v>
      </c>
      <c r="P149" s="14"/>
    </row>
    <row r="150" spans="1:16" s="5" customFormat="1" ht="12.75" x14ac:dyDescent="0.2">
      <c r="A150" s="239"/>
      <c r="B150" s="239"/>
      <c r="C150" s="232"/>
      <c r="D150" s="12"/>
      <c r="E150" s="12"/>
      <c r="F150" s="68"/>
      <c r="G150" s="101"/>
      <c r="H150" s="122"/>
      <c r="I150" s="118"/>
      <c r="J150" s="118"/>
      <c r="K150" s="118"/>
      <c r="L150" s="106" t="s">
        <v>211</v>
      </c>
      <c r="M150" s="69">
        <v>0</v>
      </c>
      <c r="N150" s="70"/>
      <c r="O150" s="238" t="s">
        <v>153</v>
      </c>
      <c r="P150" s="14"/>
    </row>
    <row r="151" spans="1:16" s="5" customFormat="1" ht="12.75" x14ac:dyDescent="0.2">
      <c r="A151" s="239"/>
      <c r="B151" s="239"/>
      <c r="C151" s="232"/>
      <c r="D151" s="12"/>
      <c r="E151" s="12"/>
      <c r="F151" s="68"/>
      <c r="G151" s="101"/>
      <c r="H151" s="122"/>
      <c r="I151" s="118"/>
      <c r="J151" s="118"/>
      <c r="K151" s="118"/>
      <c r="L151" s="106" t="s">
        <v>217</v>
      </c>
      <c r="M151" s="69">
        <v>11</v>
      </c>
      <c r="N151" s="70"/>
      <c r="O151" s="238" t="s">
        <v>47</v>
      </c>
      <c r="P151" s="14"/>
    </row>
    <row r="152" spans="1:16" s="5" customFormat="1" ht="12.75" x14ac:dyDescent="0.2">
      <c r="A152" s="239"/>
      <c r="B152" s="239"/>
      <c r="C152" s="232"/>
      <c r="D152" s="12"/>
      <c r="E152" s="12"/>
      <c r="F152" s="68"/>
      <c r="G152" s="101"/>
      <c r="H152" s="122"/>
      <c r="I152" s="118"/>
      <c r="J152" s="118"/>
      <c r="K152" s="118"/>
      <c r="L152" s="106" t="s">
        <v>212</v>
      </c>
      <c r="M152" s="69">
        <v>0</v>
      </c>
      <c r="N152" s="70"/>
      <c r="O152" s="238" t="s">
        <v>153</v>
      </c>
      <c r="P152" s="14"/>
    </row>
    <row r="153" spans="1:16" s="5" customFormat="1" ht="12.75" x14ac:dyDescent="0.2">
      <c r="A153" s="239"/>
      <c r="B153" s="239"/>
      <c r="C153" s="232"/>
      <c r="D153" s="12"/>
      <c r="E153" s="12"/>
      <c r="F153" s="68"/>
      <c r="G153" s="101"/>
      <c r="H153" s="122"/>
      <c r="I153" s="118">
        <v>2</v>
      </c>
      <c r="J153" s="118">
        <v>101</v>
      </c>
      <c r="K153" s="118">
        <v>6.39</v>
      </c>
      <c r="L153" s="106" t="s">
        <v>216</v>
      </c>
      <c r="M153" s="69">
        <v>30</v>
      </c>
      <c r="N153" s="70"/>
      <c r="O153" s="238" t="s">
        <v>153</v>
      </c>
      <c r="P153" s="14"/>
    </row>
    <row r="154" spans="1:16" s="5" customFormat="1" ht="12.75" x14ac:dyDescent="0.2">
      <c r="A154" s="239"/>
      <c r="B154" s="239"/>
      <c r="C154" s="232"/>
      <c r="D154" s="12"/>
      <c r="E154" s="12"/>
      <c r="F154" s="68"/>
      <c r="G154" s="101"/>
      <c r="H154" s="122"/>
      <c r="I154" s="118"/>
      <c r="J154" s="118"/>
      <c r="K154" s="118"/>
      <c r="L154" s="106" t="s">
        <v>213</v>
      </c>
      <c r="M154" s="69">
        <v>0</v>
      </c>
      <c r="N154" s="70"/>
      <c r="O154" s="238" t="s">
        <v>153</v>
      </c>
      <c r="P154" s="14"/>
    </row>
    <row r="155" spans="1:16" s="5" customFormat="1" ht="12.75" x14ac:dyDescent="0.2">
      <c r="A155" s="239"/>
      <c r="B155" s="239"/>
      <c r="C155" s="232"/>
      <c r="D155" s="12"/>
      <c r="E155" s="12"/>
      <c r="F155" s="68"/>
      <c r="G155" s="101"/>
      <c r="H155" s="122"/>
      <c r="I155" s="118"/>
      <c r="J155" s="118"/>
      <c r="K155" s="118"/>
      <c r="L155" s="106" t="s">
        <v>218</v>
      </c>
      <c r="M155" s="69">
        <v>11</v>
      </c>
      <c r="N155" s="70"/>
      <c r="O155" s="238" t="s">
        <v>59</v>
      </c>
      <c r="P155" s="14"/>
    </row>
    <row r="156" spans="1:16" s="5" customFormat="1" ht="12.75" x14ac:dyDescent="0.2">
      <c r="A156" s="239"/>
      <c r="B156" s="239"/>
      <c r="C156" s="232"/>
      <c r="D156" s="12"/>
      <c r="E156" s="12"/>
      <c r="F156" s="68"/>
      <c r="G156" s="101"/>
      <c r="H156" s="122"/>
      <c r="I156" s="118"/>
      <c r="J156" s="118"/>
      <c r="K156" s="118"/>
      <c r="L156" s="106" t="s">
        <v>154</v>
      </c>
      <c r="M156" s="69">
        <v>9</v>
      </c>
      <c r="N156" s="71">
        <v>2.88</v>
      </c>
      <c r="O156" s="70" t="s">
        <v>155</v>
      </c>
      <c r="P156" s="14"/>
    </row>
    <row r="157" spans="1:16" s="5" customFormat="1" ht="13.5" customHeight="1" x14ac:dyDescent="0.2">
      <c r="A157" s="239"/>
      <c r="B157" s="239"/>
      <c r="C157" s="232"/>
      <c r="D157" s="12"/>
      <c r="E157" s="12"/>
      <c r="F157" s="68"/>
      <c r="G157" s="101"/>
      <c r="H157" s="122"/>
      <c r="I157" s="118"/>
      <c r="J157" s="118"/>
      <c r="K157" s="118"/>
      <c r="L157" s="106" t="s">
        <v>214</v>
      </c>
      <c r="M157" s="69">
        <v>0</v>
      </c>
      <c r="N157" s="70"/>
      <c r="O157" s="70" t="s">
        <v>153</v>
      </c>
      <c r="P157" s="14"/>
    </row>
    <row r="158" spans="1:16" s="5" customFormat="1" ht="12.75" x14ac:dyDescent="0.2">
      <c r="A158" s="239"/>
      <c r="B158" s="239"/>
      <c r="C158" s="232"/>
      <c r="D158" s="12"/>
      <c r="E158" s="12"/>
      <c r="F158" s="68"/>
      <c r="G158" s="101"/>
      <c r="H158" s="122"/>
      <c r="I158" s="118"/>
      <c r="J158" s="118"/>
      <c r="K158" s="118"/>
      <c r="L158" s="106" t="s">
        <v>215</v>
      </c>
      <c r="M158" s="69">
        <v>18</v>
      </c>
      <c r="N158" s="70"/>
      <c r="O158" s="238" t="s">
        <v>153</v>
      </c>
      <c r="P158" s="14"/>
    </row>
    <row r="159" spans="1:16" s="5" customFormat="1" ht="12.75" customHeight="1" x14ac:dyDescent="0.2">
      <c r="A159" s="239"/>
      <c r="B159" s="239"/>
      <c r="C159" s="232"/>
      <c r="D159" s="12"/>
      <c r="E159" s="12"/>
      <c r="F159" s="68"/>
      <c r="G159" s="101"/>
      <c r="H159" s="122" t="s">
        <v>156</v>
      </c>
      <c r="I159" s="118">
        <v>1</v>
      </c>
      <c r="J159" s="118">
        <v>98</v>
      </c>
      <c r="K159" s="118">
        <v>6.3</v>
      </c>
      <c r="L159" s="106" t="s">
        <v>157</v>
      </c>
      <c r="M159" s="69">
        <v>30</v>
      </c>
      <c r="N159" s="70"/>
      <c r="O159" s="238" t="s">
        <v>153</v>
      </c>
      <c r="P159" s="14"/>
    </row>
    <row r="160" spans="1:16" s="5" customFormat="1" ht="12.75" x14ac:dyDescent="0.2">
      <c r="A160" s="239"/>
      <c r="B160" s="239"/>
      <c r="C160" s="232"/>
      <c r="D160" s="12"/>
      <c r="E160" s="12"/>
      <c r="F160" s="68"/>
      <c r="G160" s="101"/>
      <c r="H160" s="122"/>
      <c r="I160" s="118"/>
      <c r="J160" s="118"/>
      <c r="K160" s="118"/>
      <c r="L160" s="106" t="s">
        <v>158</v>
      </c>
      <c r="M160" s="69">
        <v>30</v>
      </c>
      <c r="N160" s="70"/>
      <c r="O160" s="238" t="s">
        <v>153</v>
      </c>
      <c r="P160" s="14"/>
    </row>
    <row r="161" spans="1:16" s="5" customFormat="1" ht="12.75" x14ac:dyDescent="0.2">
      <c r="A161" s="239"/>
      <c r="B161" s="239"/>
      <c r="C161" s="232"/>
      <c r="D161" s="12"/>
      <c r="E161" s="12"/>
      <c r="F161" s="68"/>
      <c r="G161" s="101"/>
      <c r="H161" s="122"/>
      <c r="I161" s="118"/>
      <c r="J161" s="118"/>
      <c r="K161" s="118"/>
      <c r="L161" s="106" t="s">
        <v>159</v>
      </c>
      <c r="M161" s="69">
        <v>0</v>
      </c>
      <c r="N161" s="70"/>
      <c r="O161" s="238" t="s">
        <v>153</v>
      </c>
      <c r="P161" s="14"/>
    </row>
    <row r="162" spans="1:16" s="5" customFormat="1" ht="12.75" x14ac:dyDescent="0.2">
      <c r="A162" s="239"/>
      <c r="B162" s="239"/>
      <c r="C162" s="232"/>
      <c r="D162" s="12"/>
      <c r="E162" s="12"/>
      <c r="F162" s="68"/>
      <c r="G162" s="101"/>
      <c r="H162" s="122"/>
      <c r="I162" s="118"/>
      <c r="J162" s="118"/>
      <c r="K162" s="118"/>
      <c r="L162" s="106" t="s">
        <v>160</v>
      </c>
      <c r="M162" s="69">
        <v>30</v>
      </c>
      <c r="N162" s="70"/>
      <c r="O162" s="238" t="s">
        <v>153</v>
      </c>
      <c r="P162" s="14"/>
    </row>
    <row r="163" spans="1:16" s="5" customFormat="1" ht="12.75" x14ac:dyDescent="0.2">
      <c r="A163" s="239"/>
      <c r="B163" s="239"/>
      <c r="C163" s="232"/>
      <c r="D163" s="12"/>
      <c r="E163" s="12"/>
      <c r="F163" s="68"/>
      <c r="G163" s="101"/>
      <c r="H163" s="122"/>
      <c r="I163" s="118"/>
      <c r="J163" s="118"/>
      <c r="K163" s="118"/>
      <c r="L163" s="106" t="s">
        <v>161</v>
      </c>
      <c r="M163" s="69">
        <v>0</v>
      </c>
      <c r="N163" s="70"/>
      <c r="O163" s="238" t="s">
        <v>153</v>
      </c>
      <c r="P163" s="14"/>
    </row>
    <row r="164" spans="1:16" s="5" customFormat="1" ht="12.75" x14ac:dyDescent="0.2">
      <c r="A164" s="239"/>
      <c r="B164" s="239"/>
      <c r="C164" s="232"/>
      <c r="D164" s="12"/>
      <c r="E164" s="12"/>
      <c r="F164" s="68"/>
      <c r="G164" s="101"/>
      <c r="H164" s="122"/>
      <c r="I164" s="118"/>
      <c r="J164" s="118"/>
      <c r="K164" s="118"/>
      <c r="L164" s="106" t="s">
        <v>51</v>
      </c>
      <c r="M164" s="69">
        <v>8</v>
      </c>
      <c r="N164" s="70"/>
      <c r="O164" s="70"/>
      <c r="P164" s="103"/>
    </row>
    <row r="165" spans="1:16" s="5" customFormat="1" ht="12.75" x14ac:dyDescent="0.2">
      <c r="A165" s="239"/>
      <c r="B165" s="239"/>
      <c r="C165" s="232"/>
      <c r="D165" s="12"/>
      <c r="E165" s="12"/>
      <c r="F165" s="68"/>
      <c r="G165" s="101"/>
      <c r="H165" s="122"/>
      <c r="I165" s="118"/>
      <c r="J165" s="118"/>
      <c r="K165" s="118"/>
      <c r="L165" s="106"/>
      <c r="M165" s="69"/>
      <c r="N165" s="70"/>
      <c r="O165" s="70"/>
      <c r="P165" s="103"/>
    </row>
    <row r="166" spans="1:16" s="5" customFormat="1" ht="12.75" x14ac:dyDescent="0.2">
      <c r="A166" s="239"/>
      <c r="B166" s="239"/>
      <c r="C166" s="232"/>
      <c r="D166" s="12"/>
      <c r="E166" s="12"/>
      <c r="F166" s="68"/>
      <c r="G166" s="101"/>
      <c r="H166" s="122"/>
      <c r="I166" s="118">
        <v>2</v>
      </c>
      <c r="J166" s="118">
        <v>77</v>
      </c>
      <c r="K166" s="118">
        <v>6.36</v>
      </c>
      <c r="L166" s="106" t="s">
        <v>61</v>
      </c>
      <c r="M166" s="72">
        <v>10</v>
      </c>
      <c r="N166" s="70"/>
      <c r="O166" s="70"/>
      <c r="P166" s="14"/>
    </row>
    <row r="167" spans="1:16" s="5" customFormat="1" ht="12.75" x14ac:dyDescent="0.2">
      <c r="A167" s="239"/>
      <c r="B167" s="239"/>
      <c r="C167" s="232"/>
      <c r="D167" s="12"/>
      <c r="E167" s="12"/>
      <c r="F167" s="68"/>
      <c r="G167" s="101"/>
      <c r="H167" s="122"/>
      <c r="I167" s="118"/>
      <c r="J167" s="118"/>
      <c r="K167" s="118"/>
      <c r="L167" s="106" t="s">
        <v>162</v>
      </c>
      <c r="M167" s="72">
        <v>29</v>
      </c>
      <c r="N167" s="70"/>
      <c r="O167" s="238" t="s">
        <v>153</v>
      </c>
      <c r="P167" s="14"/>
    </row>
    <row r="168" spans="1:16" s="5" customFormat="1" ht="16.5" customHeight="1" x14ac:dyDescent="0.2">
      <c r="A168" s="239"/>
      <c r="B168" s="239"/>
      <c r="C168" s="232"/>
      <c r="D168" s="4"/>
      <c r="E168" s="4"/>
      <c r="F168" s="68"/>
      <c r="G168" s="101"/>
      <c r="H168" s="122"/>
      <c r="I168" s="118"/>
      <c r="J168" s="118"/>
      <c r="K168" s="118"/>
      <c r="L168" s="106" t="s">
        <v>163</v>
      </c>
      <c r="M168" s="72">
        <v>35</v>
      </c>
      <c r="N168" s="70"/>
      <c r="O168" s="238" t="s">
        <v>153</v>
      </c>
      <c r="P168" s="14"/>
    </row>
    <row r="169" spans="1:16" s="5" customFormat="1" ht="15.95" customHeight="1" x14ac:dyDescent="0.2">
      <c r="A169" s="239"/>
      <c r="B169" s="239"/>
      <c r="C169" s="232"/>
      <c r="D169" s="12"/>
      <c r="E169" s="12"/>
      <c r="F169" s="68"/>
      <c r="G169" s="101"/>
      <c r="H169" s="122"/>
      <c r="I169" s="118"/>
      <c r="J169" s="118"/>
      <c r="K169" s="118"/>
      <c r="L169" s="106" t="s">
        <v>164</v>
      </c>
      <c r="M169" s="72">
        <v>28</v>
      </c>
      <c r="N169" s="70"/>
      <c r="O169" s="238" t="s">
        <v>153</v>
      </c>
      <c r="P169" s="14"/>
    </row>
    <row r="170" spans="1:16" s="5" customFormat="1" ht="16.5" customHeight="1" x14ac:dyDescent="0.2">
      <c r="A170" s="239"/>
      <c r="B170" s="239"/>
      <c r="C170" s="232"/>
      <c r="D170" s="12"/>
      <c r="E170" s="12"/>
      <c r="F170" s="68"/>
      <c r="G170" s="101"/>
      <c r="H170" s="122"/>
      <c r="I170" s="118"/>
      <c r="J170" s="118"/>
      <c r="K170" s="118"/>
      <c r="L170" s="106" t="s">
        <v>165</v>
      </c>
      <c r="M170" s="72">
        <v>35</v>
      </c>
      <c r="N170" s="70"/>
      <c r="O170" s="238" t="s">
        <v>153</v>
      </c>
      <c r="P170" s="14"/>
    </row>
    <row r="171" spans="1:16" s="5" customFormat="1" ht="12.75" x14ac:dyDescent="0.2">
      <c r="A171" s="239"/>
      <c r="B171" s="239"/>
      <c r="C171" s="232"/>
      <c r="D171" s="12"/>
      <c r="E171" s="12"/>
      <c r="F171" s="68"/>
      <c r="G171" s="101"/>
      <c r="H171" s="122"/>
      <c r="I171" s="118"/>
      <c r="J171" s="118"/>
      <c r="K171" s="118"/>
      <c r="L171" s="106" t="s">
        <v>166</v>
      </c>
      <c r="M171" s="72">
        <v>0</v>
      </c>
      <c r="N171" s="70"/>
      <c r="O171" s="238" t="s">
        <v>153</v>
      </c>
      <c r="P171" s="14"/>
    </row>
    <row r="172" spans="1:16" s="5" customFormat="1" ht="12.75" x14ac:dyDescent="0.2">
      <c r="A172" s="239"/>
      <c r="B172" s="239"/>
      <c r="C172" s="232"/>
      <c r="D172" s="12"/>
      <c r="E172" s="12"/>
      <c r="F172" s="68"/>
      <c r="G172" s="101"/>
      <c r="H172" s="122"/>
      <c r="I172" s="118"/>
      <c r="J172" s="118"/>
      <c r="K172" s="118"/>
      <c r="L172" s="106" t="s">
        <v>167</v>
      </c>
      <c r="M172" s="72">
        <v>0</v>
      </c>
      <c r="N172" s="70"/>
      <c r="O172" s="238" t="s">
        <v>153</v>
      </c>
      <c r="P172" s="14"/>
    </row>
    <row r="173" spans="1:16" s="5" customFormat="1" ht="12.75" x14ac:dyDescent="0.2">
      <c r="A173" s="239"/>
      <c r="B173" s="239"/>
      <c r="C173" s="232"/>
      <c r="D173" s="12"/>
      <c r="E173" s="12"/>
      <c r="F173" s="68"/>
      <c r="G173" s="101"/>
      <c r="H173" s="122"/>
      <c r="I173" s="118"/>
      <c r="J173" s="118"/>
      <c r="K173" s="118"/>
      <c r="L173" s="106" t="s">
        <v>168</v>
      </c>
      <c r="M173" s="72">
        <v>30</v>
      </c>
      <c r="N173" s="70"/>
      <c r="O173" s="238" t="s">
        <v>153</v>
      </c>
      <c r="P173" s="103"/>
    </row>
    <row r="174" spans="1:16" s="5" customFormat="1" ht="12.75" x14ac:dyDescent="0.2">
      <c r="A174" s="239"/>
      <c r="B174" s="239"/>
      <c r="C174" s="232"/>
      <c r="D174" s="12"/>
      <c r="E174" s="12"/>
      <c r="F174" s="68"/>
      <c r="G174" s="101"/>
      <c r="H174" s="122"/>
      <c r="I174" s="118"/>
      <c r="J174" s="118"/>
      <c r="K174" s="118"/>
      <c r="L174" s="106"/>
      <c r="M174" s="72"/>
      <c r="N174" s="70"/>
      <c r="O174" s="238"/>
      <c r="P174" s="103"/>
    </row>
    <row r="175" spans="1:16" s="13" customFormat="1" ht="12.75" customHeight="1" x14ac:dyDescent="0.2">
      <c r="A175" s="239">
        <v>10</v>
      </c>
      <c r="B175" s="239">
        <v>2</v>
      </c>
      <c r="C175" s="239" t="s">
        <v>230</v>
      </c>
      <c r="D175" s="12"/>
      <c r="E175" s="239">
        <v>16</v>
      </c>
      <c r="F175" s="239"/>
      <c r="G175" s="102"/>
      <c r="H175" s="122" t="s">
        <v>229</v>
      </c>
      <c r="I175" s="122">
        <v>1</v>
      </c>
      <c r="J175" s="122">
        <v>254</v>
      </c>
      <c r="K175" s="122">
        <v>6.32</v>
      </c>
      <c r="L175" s="104" t="s">
        <v>170</v>
      </c>
      <c r="M175" s="104">
        <v>126</v>
      </c>
      <c r="N175" s="4"/>
      <c r="O175" s="12"/>
    </row>
    <row r="176" spans="1:16" s="13" customFormat="1" ht="12.75" x14ac:dyDescent="0.2">
      <c r="A176" s="239"/>
      <c r="B176" s="239"/>
      <c r="C176" s="239"/>
      <c r="D176" s="12"/>
      <c r="E176" s="239"/>
      <c r="F176" s="239"/>
      <c r="G176" s="102"/>
      <c r="H176" s="122"/>
      <c r="I176" s="122"/>
      <c r="J176" s="122"/>
      <c r="K176" s="122"/>
      <c r="L176" s="104" t="s">
        <v>219</v>
      </c>
      <c r="M176" s="104">
        <v>33</v>
      </c>
      <c r="N176" s="4">
        <v>20.77</v>
      </c>
      <c r="O176" s="12" t="s">
        <v>226</v>
      </c>
    </row>
    <row r="177" spans="1:15" s="13" customFormat="1" ht="12.75" x14ac:dyDescent="0.2">
      <c r="A177" s="239"/>
      <c r="B177" s="239"/>
      <c r="C177" s="239"/>
      <c r="D177" s="12"/>
      <c r="E177" s="239"/>
      <c r="F177" s="239"/>
      <c r="G177" s="102"/>
      <c r="H177" s="122"/>
      <c r="I177" s="122"/>
      <c r="J177" s="122"/>
      <c r="K177" s="122"/>
      <c r="L177" s="104" t="s">
        <v>220</v>
      </c>
      <c r="M177" s="104">
        <v>32</v>
      </c>
      <c r="N177" s="4">
        <v>3.2570000000000001</v>
      </c>
      <c r="O177" s="12" t="s">
        <v>226</v>
      </c>
    </row>
    <row r="178" spans="1:15" s="13" customFormat="1" ht="12.75" x14ac:dyDescent="0.2">
      <c r="A178" s="239"/>
      <c r="B178" s="239"/>
      <c r="C178" s="239"/>
      <c r="D178" s="12"/>
      <c r="E178" s="239"/>
      <c r="F178" s="239"/>
      <c r="G178" s="102"/>
      <c r="H178" s="122"/>
      <c r="I178" s="122"/>
      <c r="J178" s="122"/>
      <c r="K178" s="122"/>
      <c r="L178" s="104" t="s">
        <v>221</v>
      </c>
      <c r="M178" s="104">
        <v>31</v>
      </c>
      <c r="N178" s="4">
        <v>0.5</v>
      </c>
      <c r="O178" s="12" t="s">
        <v>226</v>
      </c>
    </row>
    <row r="179" spans="1:15" s="13" customFormat="1" ht="15.75" customHeight="1" x14ac:dyDescent="0.2">
      <c r="A179" s="239"/>
      <c r="B179" s="239"/>
      <c r="C179" s="239"/>
      <c r="D179" s="12"/>
      <c r="E179" s="239"/>
      <c r="F179" s="239"/>
      <c r="G179" s="102"/>
      <c r="H179" s="122"/>
      <c r="I179" s="122"/>
      <c r="J179" s="122"/>
      <c r="K179" s="122"/>
      <c r="L179" s="104" t="s">
        <v>222</v>
      </c>
      <c r="M179" s="104">
        <v>151</v>
      </c>
      <c r="N179" s="4">
        <v>7.5</v>
      </c>
      <c r="O179" s="12" t="s">
        <v>226</v>
      </c>
    </row>
    <row r="180" spans="1:15" s="13" customFormat="1" ht="12.75" x14ac:dyDescent="0.2">
      <c r="A180" s="239"/>
      <c r="B180" s="239"/>
      <c r="C180" s="239"/>
      <c r="D180" s="12"/>
      <c r="E180" s="239">
        <v>25</v>
      </c>
      <c r="F180" s="239"/>
      <c r="G180" s="102"/>
      <c r="H180" s="122"/>
      <c r="I180" s="122">
        <v>2</v>
      </c>
      <c r="J180" s="122">
        <v>107</v>
      </c>
      <c r="K180" s="122">
        <v>6.32</v>
      </c>
      <c r="L180" s="104" t="s">
        <v>172</v>
      </c>
      <c r="M180" s="104">
        <v>129</v>
      </c>
      <c r="N180" s="4"/>
      <c r="O180" s="12"/>
    </row>
    <row r="181" spans="1:15" s="13" customFormat="1" ht="12.75" x14ac:dyDescent="0.2">
      <c r="A181" s="239"/>
      <c r="B181" s="239"/>
      <c r="C181" s="239"/>
      <c r="D181" s="12"/>
      <c r="E181" s="239"/>
      <c r="F181" s="239"/>
      <c r="G181" s="102"/>
      <c r="H181" s="122"/>
      <c r="I181" s="122"/>
      <c r="J181" s="122"/>
      <c r="K181" s="122"/>
      <c r="L181" s="104" t="s">
        <v>223</v>
      </c>
      <c r="M181" s="104">
        <v>21</v>
      </c>
      <c r="N181" s="4">
        <v>20.6</v>
      </c>
      <c r="O181" s="12" t="s">
        <v>226</v>
      </c>
    </row>
    <row r="182" spans="1:15" s="13" customFormat="1" ht="12.75" x14ac:dyDescent="0.2">
      <c r="A182" s="239"/>
      <c r="B182" s="239"/>
      <c r="C182" s="239"/>
      <c r="D182" s="12"/>
      <c r="E182" s="239"/>
      <c r="F182" s="239"/>
      <c r="G182" s="102"/>
      <c r="H182" s="122"/>
      <c r="I182" s="122"/>
      <c r="J182" s="122"/>
      <c r="K182" s="122"/>
      <c r="L182" s="104" t="s">
        <v>224</v>
      </c>
      <c r="M182" s="104">
        <v>12</v>
      </c>
      <c r="N182" s="4">
        <v>0.5</v>
      </c>
      <c r="O182" s="12" t="s">
        <v>226</v>
      </c>
    </row>
    <row r="183" spans="1:15" s="13" customFormat="1" ht="14.25" customHeight="1" x14ac:dyDescent="0.2">
      <c r="A183" s="239"/>
      <c r="B183" s="239"/>
      <c r="C183" s="239"/>
      <c r="D183" s="12"/>
      <c r="E183" s="239"/>
      <c r="F183" s="239"/>
      <c r="G183" s="102"/>
      <c r="H183" s="122"/>
      <c r="I183" s="122"/>
      <c r="J183" s="122"/>
      <c r="K183" s="122"/>
      <c r="L183" s="104" t="s">
        <v>225</v>
      </c>
      <c r="M183" s="104">
        <v>74</v>
      </c>
      <c r="N183" s="4">
        <v>6.1</v>
      </c>
      <c r="O183" s="12" t="s">
        <v>226</v>
      </c>
    </row>
    <row r="184" spans="1:15" s="13" customFormat="1" ht="18.75" customHeight="1" x14ac:dyDescent="0.2">
      <c r="G184" s="20"/>
      <c r="H184" s="20"/>
      <c r="I184" s="20"/>
      <c r="J184" s="20"/>
      <c r="K184" s="20"/>
      <c r="L184" s="20"/>
      <c r="M184" s="20"/>
    </row>
    <row r="185" spans="1:15" s="13" customFormat="1" ht="15" customHeight="1" x14ac:dyDescent="0.2">
      <c r="G185" s="20"/>
      <c r="H185" s="20"/>
      <c r="I185" s="20"/>
      <c r="J185" s="20"/>
      <c r="K185" s="20"/>
      <c r="L185" s="20"/>
      <c r="M185" s="20"/>
    </row>
    <row r="186" spans="1:15" s="13" customFormat="1" ht="13.5" customHeight="1" x14ac:dyDescent="0.2">
      <c r="G186" s="20"/>
      <c r="H186" s="20"/>
      <c r="I186" s="20"/>
      <c r="J186" s="20"/>
      <c r="K186" s="20"/>
      <c r="L186" s="20"/>
      <c r="M186" s="20"/>
    </row>
    <row r="187" spans="1:15" s="13" customFormat="1" ht="15.95" customHeight="1" x14ac:dyDescent="0.2">
      <c r="G187" s="20"/>
      <c r="H187" s="20"/>
      <c r="I187" s="20"/>
      <c r="J187" s="20"/>
      <c r="K187" s="20"/>
      <c r="L187" s="20"/>
      <c r="M187" s="20"/>
    </row>
    <row r="188" spans="1:15" s="13" customFormat="1" ht="13.5" customHeight="1" x14ac:dyDescent="0.2">
      <c r="G188" s="20"/>
      <c r="H188" s="20"/>
      <c r="I188" s="20"/>
      <c r="J188" s="20"/>
      <c r="K188" s="20"/>
      <c r="L188" s="20"/>
      <c r="M188" s="20"/>
    </row>
    <row r="189" spans="1:15" s="13" customFormat="1" ht="15.95" customHeight="1" x14ac:dyDescent="0.2">
      <c r="G189" s="20"/>
      <c r="H189" s="20"/>
      <c r="I189" s="20"/>
      <c r="J189" s="20"/>
      <c r="K189" s="20"/>
      <c r="L189" s="20"/>
      <c r="M189" s="20"/>
    </row>
    <row r="190" spans="1:15" s="13" customFormat="1" ht="12.75" x14ac:dyDescent="0.2">
      <c r="G190" s="20"/>
      <c r="H190" s="20"/>
      <c r="I190" s="20"/>
      <c r="J190" s="20"/>
      <c r="K190" s="20"/>
      <c r="L190" s="20"/>
      <c r="M190" s="20"/>
    </row>
    <row r="191" spans="1:15" s="13" customFormat="1" ht="12.75" x14ac:dyDescent="0.2">
      <c r="G191" s="20"/>
      <c r="H191" s="20"/>
      <c r="I191" s="20"/>
      <c r="J191" s="20"/>
      <c r="K191" s="20"/>
      <c r="L191" s="20"/>
      <c r="M191" s="20"/>
    </row>
    <row r="192" spans="1:15" s="13" customFormat="1" ht="12.75" x14ac:dyDescent="0.2">
      <c r="G192" s="20"/>
      <c r="H192" s="20"/>
      <c r="I192" s="20"/>
      <c r="J192" s="20"/>
      <c r="K192" s="20"/>
      <c r="L192" s="20"/>
      <c r="M192" s="20"/>
    </row>
    <row r="193" spans="7:13" s="13" customFormat="1" ht="12.75" x14ac:dyDescent="0.2">
      <c r="G193" s="20"/>
      <c r="H193" s="20"/>
      <c r="I193" s="20"/>
      <c r="J193" s="20"/>
      <c r="K193" s="20"/>
      <c r="L193" s="20"/>
      <c r="M193" s="20"/>
    </row>
    <row r="194" spans="7:13" s="13" customFormat="1" ht="12.75" x14ac:dyDescent="0.2">
      <c r="G194" s="20"/>
      <c r="H194" s="20"/>
      <c r="I194" s="20"/>
      <c r="J194" s="20"/>
      <c r="K194" s="20"/>
      <c r="L194" s="20"/>
      <c r="M194" s="20"/>
    </row>
    <row r="195" spans="7:13" s="13" customFormat="1" ht="12.75" x14ac:dyDescent="0.2">
      <c r="G195" s="20"/>
      <c r="H195" s="20"/>
      <c r="I195" s="20"/>
      <c r="J195" s="20"/>
      <c r="K195" s="20"/>
      <c r="L195" s="20"/>
      <c r="M195" s="20"/>
    </row>
    <row r="196" spans="7:13" s="13" customFormat="1" ht="12.75" x14ac:dyDescent="0.2">
      <c r="G196" s="20"/>
      <c r="H196" s="20"/>
      <c r="I196" s="20"/>
      <c r="J196" s="20"/>
      <c r="K196" s="20"/>
      <c r="L196" s="20"/>
      <c r="M196" s="20"/>
    </row>
    <row r="197" spans="7:13" s="13" customFormat="1" ht="12.75" x14ac:dyDescent="0.2">
      <c r="G197" s="20"/>
      <c r="H197" s="20"/>
      <c r="I197" s="20"/>
      <c r="J197" s="20"/>
      <c r="K197" s="20"/>
      <c r="L197" s="20"/>
      <c r="M197" s="20"/>
    </row>
    <row r="198" spans="7:13" s="13" customFormat="1" ht="12.75" x14ac:dyDescent="0.2">
      <c r="G198" s="20"/>
      <c r="H198" s="20"/>
      <c r="I198" s="20"/>
      <c r="J198" s="20"/>
      <c r="K198" s="20"/>
      <c r="L198" s="20"/>
      <c r="M198" s="20"/>
    </row>
    <row r="199" spans="7:13" s="13" customFormat="1" ht="15.95" customHeight="1" x14ac:dyDescent="0.2">
      <c r="G199" s="20"/>
      <c r="H199" s="20"/>
      <c r="I199" s="20"/>
      <c r="J199" s="20"/>
      <c r="K199" s="20"/>
      <c r="L199" s="20"/>
      <c r="M199" s="20"/>
    </row>
    <row r="200" spans="7:13" s="13" customFormat="1" ht="15.95" customHeight="1" x14ac:dyDescent="0.2">
      <c r="G200" s="20"/>
      <c r="H200" s="20"/>
      <c r="I200" s="20"/>
      <c r="J200" s="20"/>
      <c r="K200" s="20"/>
      <c r="L200" s="20"/>
      <c r="M200" s="20"/>
    </row>
    <row r="201" spans="7:13" s="13" customFormat="1" ht="15.95" customHeight="1" x14ac:dyDescent="0.2">
      <c r="G201" s="20"/>
      <c r="H201" s="20"/>
      <c r="I201" s="20"/>
      <c r="J201" s="20"/>
      <c r="K201" s="20"/>
      <c r="L201" s="20"/>
      <c r="M201" s="20"/>
    </row>
    <row r="202" spans="7:13" s="13" customFormat="1" ht="12.75" x14ac:dyDescent="0.2">
      <c r="G202" s="20"/>
      <c r="H202" s="20"/>
      <c r="I202" s="20"/>
      <c r="J202" s="20"/>
      <c r="K202" s="20"/>
      <c r="L202" s="20"/>
      <c r="M202" s="20"/>
    </row>
    <row r="203" spans="7:13" s="13" customFormat="1" ht="12.75" x14ac:dyDescent="0.2">
      <c r="G203" s="20"/>
      <c r="H203" s="20"/>
      <c r="I203" s="20"/>
      <c r="J203" s="20"/>
      <c r="K203" s="20"/>
      <c r="L203" s="20"/>
      <c r="M203" s="20"/>
    </row>
    <row r="204" spans="7:13" s="13" customFormat="1" ht="12.75" x14ac:dyDescent="0.2">
      <c r="G204" s="20"/>
      <c r="H204" s="20"/>
      <c r="I204" s="20"/>
      <c r="J204" s="20"/>
      <c r="K204" s="20"/>
      <c r="L204" s="20"/>
      <c r="M204" s="20"/>
    </row>
    <row r="205" spans="7:13" s="13" customFormat="1" ht="12.75" x14ac:dyDescent="0.2">
      <c r="G205" s="20"/>
      <c r="H205" s="20"/>
      <c r="I205" s="20"/>
      <c r="J205" s="20"/>
      <c r="K205" s="20"/>
      <c r="L205" s="20"/>
      <c r="M205" s="20"/>
    </row>
    <row r="206" spans="7:13" s="13" customFormat="1" ht="12.75" x14ac:dyDescent="0.2">
      <c r="G206" s="20"/>
      <c r="H206" s="20"/>
      <c r="I206" s="20"/>
      <c r="J206" s="20"/>
      <c r="K206" s="20"/>
      <c r="L206" s="20"/>
      <c r="M206" s="20"/>
    </row>
    <row r="207" spans="7:13" s="13" customFormat="1" ht="12.75" x14ac:dyDescent="0.2">
      <c r="G207" s="20"/>
      <c r="H207" s="20"/>
      <c r="I207" s="20"/>
      <c r="J207" s="20"/>
      <c r="K207" s="20"/>
      <c r="L207" s="20"/>
      <c r="M207" s="20"/>
    </row>
    <row r="208" spans="7:13" s="13" customFormat="1" ht="12.75" x14ac:dyDescent="0.2">
      <c r="G208" s="20"/>
      <c r="H208" s="20"/>
      <c r="I208" s="20"/>
      <c r="J208" s="20"/>
      <c r="K208" s="20"/>
      <c r="L208" s="20"/>
      <c r="M208" s="20"/>
    </row>
    <row r="209" spans="7:13" s="13" customFormat="1" ht="12.75" x14ac:dyDescent="0.2">
      <c r="G209" s="20"/>
      <c r="H209" s="20"/>
      <c r="I209" s="20"/>
      <c r="J209" s="20"/>
      <c r="K209" s="20"/>
      <c r="L209" s="20"/>
      <c r="M209" s="20"/>
    </row>
    <row r="210" spans="7:13" s="13" customFormat="1" ht="12.75" x14ac:dyDescent="0.2">
      <c r="G210" s="20"/>
      <c r="H210" s="20"/>
      <c r="I210" s="20"/>
      <c r="J210" s="20"/>
      <c r="K210" s="20"/>
      <c r="L210" s="20"/>
      <c r="M210" s="20"/>
    </row>
    <row r="211" spans="7:13" s="13" customFormat="1" ht="12.75" x14ac:dyDescent="0.2">
      <c r="G211" s="20"/>
      <c r="H211" s="20"/>
      <c r="I211" s="20"/>
      <c r="J211" s="20"/>
      <c r="K211" s="20"/>
      <c r="L211" s="20"/>
      <c r="M211" s="20"/>
    </row>
    <row r="212" spans="7:13" s="13" customFormat="1" ht="12.75" x14ac:dyDescent="0.2">
      <c r="G212" s="20"/>
      <c r="H212" s="20"/>
      <c r="I212" s="20"/>
      <c r="J212" s="20"/>
      <c r="K212" s="20"/>
      <c r="L212" s="20"/>
      <c r="M212" s="20"/>
    </row>
    <row r="213" spans="7:13" s="13" customFormat="1" ht="12.75" x14ac:dyDescent="0.2">
      <c r="G213" s="20"/>
      <c r="H213" s="20"/>
      <c r="I213" s="20"/>
      <c r="J213" s="20"/>
      <c r="K213" s="20"/>
      <c r="L213" s="20"/>
      <c r="M213" s="20"/>
    </row>
    <row r="214" spans="7:13" s="13" customFormat="1" ht="12.75" x14ac:dyDescent="0.2">
      <c r="G214" s="20"/>
      <c r="H214" s="20"/>
      <c r="I214" s="20"/>
      <c r="J214" s="20"/>
      <c r="K214" s="20"/>
      <c r="L214" s="20"/>
      <c r="M214" s="20"/>
    </row>
    <row r="215" spans="7:13" s="13" customFormat="1" ht="12.75" x14ac:dyDescent="0.2">
      <c r="G215" s="20"/>
      <c r="H215" s="20"/>
      <c r="I215" s="20"/>
      <c r="J215" s="20"/>
      <c r="K215" s="20"/>
      <c r="L215" s="20"/>
      <c r="M215" s="20"/>
    </row>
    <row r="216" spans="7:13" s="13" customFormat="1" ht="12.75" x14ac:dyDescent="0.2">
      <c r="G216" s="20"/>
      <c r="H216" s="20"/>
      <c r="I216" s="20"/>
      <c r="J216" s="20"/>
      <c r="K216" s="20"/>
      <c r="L216" s="20"/>
      <c r="M216" s="20"/>
    </row>
    <row r="217" spans="7:13" s="13" customFormat="1" ht="12.75" x14ac:dyDescent="0.2">
      <c r="G217" s="20"/>
      <c r="H217" s="20"/>
      <c r="I217" s="20"/>
      <c r="J217" s="20"/>
      <c r="K217" s="20"/>
      <c r="L217" s="20"/>
      <c r="M217" s="20"/>
    </row>
    <row r="218" spans="7:13" s="13" customFormat="1" ht="12.75" x14ac:dyDescent="0.2">
      <c r="G218" s="20"/>
      <c r="H218" s="20"/>
      <c r="I218" s="20"/>
      <c r="J218" s="20"/>
      <c r="K218" s="20"/>
      <c r="L218" s="20"/>
      <c r="M218" s="20"/>
    </row>
    <row r="219" spans="7:13" s="13" customFormat="1" ht="12.75" x14ac:dyDescent="0.2">
      <c r="G219" s="20"/>
      <c r="H219" s="20"/>
      <c r="I219" s="20"/>
      <c r="J219" s="20"/>
      <c r="K219" s="20"/>
      <c r="L219" s="20"/>
      <c r="M219" s="20"/>
    </row>
    <row r="220" spans="7:13" s="13" customFormat="1" ht="12.75" x14ac:dyDescent="0.2">
      <c r="G220" s="20"/>
      <c r="H220" s="20"/>
      <c r="I220" s="20"/>
      <c r="J220" s="20"/>
      <c r="K220" s="20"/>
      <c r="L220" s="20"/>
      <c r="M220" s="20"/>
    </row>
    <row r="221" spans="7:13" s="13" customFormat="1" ht="12.75" x14ac:dyDescent="0.2">
      <c r="G221" s="20"/>
      <c r="H221" s="20"/>
      <c r="I221" s="20"/>
      <c r="J221" s="20"/>
      <c r="K221" s="20"/>
      <c r="L221" s="20"/>
      <c r="M221" s="20"/>
    </row>
    <row r="222" spans="7:13" s="13" customFormat="1" ht="12.75" x14ac:dyDescent="0.2">
      <c r="G222" s="20"/>
      <c r="H222" s="20"/>
      <c r="I222" s="20"/>
      <c r="J222" s="20"/>
      <c r="K222" s="20"/>
      <c r="L222" s="20"/>
      <c r="M222" s="20"/>
    </row>
    <row r="223" spans="7:13" s="13" customFormat="1" ht="12.75" x14ac:dyDescent="0.2">
      <c r="G223" s="20"/>
      <c r="H223" s="20"/>
      <c r="I223" s="20"/>
      <c r="J223" s="20"/>
      <c r="K223" s="20"/>
      <c r="L223" s="20"/>
      <c r="M223" s="20"/>
    </row>
    <row r="224" spans="7:13" s="13" customFormat="1" ht="12.75" x14ac:dyDescent="0.2">
      <c r="G224" s="20"/>
      <c r="H224" s="20"/>
      <c r="I224" s="20"/>
      <c r="J224" s="20"/>
      <c r="K224" s="20"/>
      <c r="L224" s="20"/>
      <c r="M224" s="20"/>
    </row>
    <row r="225" spans="7:13" s="13" customFormat="1" ht="12.75" x14ac:dyDescent="0.2">
      <c r="G225" s="20"/>
      <c r="H225" s="20"/>
      <c r="I225" s="20"/>
      <c r="J225" s="20"/>
      <c r="K225" s="20"/>
      <c r="L225" s="20"/>
      <c r="M225" s="20"/>
    </row>
    <row r="226" spans="7:13" s="13" customFormat="1" ht="12.75" x14ac:dyDescent="0.2">
      <c r="G226" s="20"/>
      <c r="H226" s="20"/>
      <c r="I226" s="20"/>
      <c r="J226" s="20"/>
      <c r="K226" s="20"/>
      <c r="L226" s="20"/>
      <c r="M226" s="20"/>
    </row>
    <row r="227" spans="7:13" s="13" customFormat="1" ht="12.75" x14ac:dyDescent="0.2">
      <c r="G227" s="20"/>
      <c r="H227" s="20"/>
      <c r="I227" s="20"/>
      <c r="J227" s="20"/>
      <c r="K227" s="20"/>
      <c r="L227" s="20"/>
      <c r="M227" s="20"/>
    </row>
    <row r="228" spans="7:13" s="13" customFormat="1" ht="12.75" x14ac:dyDescent="0.2">
      <c r="G228" s="20"/>
      <c r="H228" s="20"/>
      <c r="I228" s="20"/>
      <c r="J228" s="20"/>
      <c r="K228" s="20"/>
      <c r="L228" s="20"/>
      <c r="M228" s="20"/>
    </row>
    <row r="229" spans="7:13" s="13" customFormat="1" ht="12.75" x14ac:dyDescent="0.2">
      <c r="G229" s="20"/>
      <c r="H229" s="20"/>
      <c r="I229" s="20"/>
      <c r="J229" s="20"/>
      <c r="K229" s="20"/>
      <c r="L229" s="20"/>
      <c r="M229" s="20"/>
    </row>
    <row r="230" spans="7:13" s="13" customFormat="1" ht="12.75" x14ac:dyDescent="0.2">
      <c r="G230" s="20"/>
      <c r="H230" s="20"/>
      <c r="I230" s="20"/>
      <c r="J230" s="20"/>
      <c r="K230" s="20"/>
      <c r="L230" s="20"/>
      <c r="M230" s="20"/>
    </row>
    <row r="231" spans="7:13" s="13" customFormat="1" ht="12.75" x14ac:dyDescent="0.2">
      <c r="G231" s="20"/>
      <c r="H231" s="20"/>
      <c r="I231" s="20"/>
      <c r="J231" s="20"/>
      <c r="K231" s="20"/>
      <c r="L231" s="20"/>
      <c r="M231" s="20"/>
    </row>
    <row r="232" spans="7:13" s="13" customFormat="1" ht="12.75" customHeight="1" x14ac:dyDescent="0.2">
      <c r="G232" s="20"/>
      <c r="H232" s="20"/>
      <c r="I232" s="20"/>
      <c r="J232" s="20"/>
      <c r="K232" s="20"/>
      <c r="L232" s="20"/>
      <c r="M232" s="20"/>
    </row>
    <row r="233" spans="7:13" s="13" customFormat="1" ht="12.75" x14ac:dyDescent="0.2">
      <c r="G233" s="20"/>
      <c r="H233" s="20"/>
      <c r="I233" s="20"/>
      <c r="J233" s="20"/>
      <c r="K233" s="20"/>
      <c r="L233" s="20"/>
      <c r="M233" s="20"/>
    </row>
    <row r="234" spans="7:13" s="13" customFormat="1" ht="12.75" x14ac:dyDescent="0.2">
      <c r="G234" s="20"/>
      <c r="H234" s="20"/>
      <c r="I234" s="20"/>
      <c r="J234" s="20"/>
      <c r="K234" s="20"/>
      <c r="L234" s="20"/>
      <c r="M234" s="20"/>
    </row>
    <row r="235" spans="7:13" s="13" customFormat="1" ht="12.75" x14ac:dyDescent="0.2">
      <c r="G235" s="20"/>
      <c r="H235" s="20"/>
      <c r="I235" s="20"/>
      <c r="J235" s="20"/>
      <c r="K235" s="20"/>
      <c r="L235" s="20"/>
      <c r="M235" s="20"/>
    </row>
    <row r="236" spans="7:13" s="13" customFormat="1" ht="12.75" x14ac:dyDescent="0.2">
      <c r="G236" s="20"/>
      <c r="H236" s="20"/>
      <c r="I236" s="20"/>
      <c r="J236" s="20"/>
      <c r="K236" s="20"/>
      <c r="L236" s="20"/>
      <c r="M236" s="20"/>
    </row>
    <row r="237" spans="7:13" s="13" customFormat="1" ht="12.75" x14ac:dyDescent="0.2">
      <c r="G237" s="20"/>
      <c r="H237" s="20"/>
      <c r="I237" s="20"/>
      <c r="J237" s="20"/>
      <c r="K237" s="20"/>
      <c r="L237" s="20"/>
      <c r="M237" s="20"/>
    </row>
    <row r="238" spans="7:13" s="13" customFormat="1" ht="12.75" customHeight="1" x14ac:dyDescent="0.2">
      <c r="G238" s="20"/>
      <c r="H238" s="20"/>
      <c r="I238" s="20"/>
      <c r="J238" s="20"/>
      <c r="K238" s="20"/>
      <c r="L238" s="20"/>
      <c r="M238" s="20"/>
    </row>
    <row r="239" spans="7:13" s="13" customFormat="1" ht="12.75" customHeight="1" x14ac:dyDescent="0.2">
      <c r="G239" s="20"/>
      <c r="H239" s="20"/>
      <c r="I239" s="20"/>
      <c r="J239" s="20"/>
      <c r="K239" s="20"/>
      <c r="L239" s="20"/>
      <c r="M239" s="20"/>
    </row>
    <row r="240" spans="7:13" s="13" customFormat="1" ht="12.75" x14ac:dyDescent="0.2">
      <c r="G240" s="20"/>
      <c r="H240" s="20"/>
      <c r="I240" s="20"/>
      <c r="J240" s="20"/>
      <c r="K240" s="20"/>
      <c r="L240" s="20"/>
      <c r="M240" s="20"/>
    </row>
    <row r="241" spans="7:13" s="13" customFormat="1" ht="12.75" x14ac:dyDescent="0.2">
      <c r="G241" s="20"/>
      <c r="H241" s="20"/>
      <c r="I241" s="20"/>
      <c r="J241" s="20"/>
      <c r="K241" s="20"/>
      <c r="L241" s="20"/>
      <c r="M241" s="20"/>
    </row>
    <row r="242" spans="7:13" s="13" customFormat="1" ht="12.75" x14ac:dyDescent="0.2">
      <c r="G242" s="20"/>
      <c r="H242" s="20"/>
      <c r="I242" s="20"/>
      <c r="J242" s="20"/>
      <c r="K242" s="20"/>
      <c r="L242" s="20"/>
      <c r="M242" s="20"/>
    </row>
    <row r="243" spans="7:13" s="13" customFormat="1" ht="12.75" x14ac:dyDescent="0.2">
      <c r="G243" s="20"/>
      <c r="H243" s="20"/>
      <c r="I243" s="20"/>
      <c r="J243" s="20"/>
      <c r="K243" s="20"/>
      <c r="L243" s="20"/>
      <c r="M243" s="20"/>
    </row>
    <row r="244" spans="7:13" s="13" customFormat="1" ht="12.75" x14ac:dyDescent="0.2">
      <c r="G244" s="20"/>
      <c r="H244" s="20"/>
      <c r="I244" s="20"/>
      <c r="J244" s="20"/>
      <c r="K244" s="20"/>
      <c r="L244" s="20"/>
      <c r="M244" s="20"/>
    </row>
    <row r="245" spans="7:13" s="13" customFormat="1" ht="12.75" x14ac:dyDescent="0.2">
      <c r="G245" s="20"/>
      <c r="H245" s="20"/>
      <c r="I245" s="20"/>
      <c r="J245" s="20"/>
      <c r="K245" s="20"/>
      <c r="L245" s="20"/>
      <c r="M245" s="20"/>
    </row>
    <row r="246" spans="7:13" s="13" customFormat="1" ht="12.75" x14ac:dyDescent="0.2">
      <c r="G246" s="20"/>
      <c r="H246" s="20"/>
      <c r="I246" s="20"/>
      <c r="J246" s="20"/>
      <c r="K246" s="20"/>
      <c r="L246" s="20"/>
      <c r="M246" s="20"/>
    </row>
    <row r="247" spans="7:13" s="13" customFormat="1" ht="12.75" x14ac:dyDescent="0.2">
      <c r="G247" s="20"/>
      <c r="H247" s="20"/>
      <c r="I247" s="20"/>
      <c r="J247" s="20"/>
      <c r="K247" s="20"/>
      <c r="L247" s="20"/>
      <c r="M247" s="20"/>
    </row>
    <row r="248" spans="7:13" s="13" customFormat="1" ht="12.75" x14ac:dyDescent="0.2">
      <c r="G248" s="20"/>
      <c r="H248" s="20"/>
      <c r="I248" s="20"/>
      <c r="J248" s="20"/>
      <c r="K248" s="20"/>
      <c r="L248" s="20"/>
      <c r="M248" s="20"/>
    </row>
    <row r="249" spans="7:13" s="13" customFormat="1" ht="12.75" x14ac:dyDescent="0.2">
      <c r="G249" s="20"/>
      <c r="H249" s="20"/>
      <c r="I249" s="20"/>
      <c r="J249" s="20"/>
      <c r="K249" s="20"/>
      <c r="L249" s="20"/>
      <c r="M249" s="20"/>
    </row>
    <row r="250" spans="7:13" s="13" customFormat="1" ht="12.75" x14ac:dyDescent="0.2">
      <c r="G250" s="20"/>
      <c r="H250" s="20"/>
      <c r="I250" s="20"/>
      <c r="J250" s="20"/>
      <c r="K250" s="20"/>
      <c r="L250" s="20"/>
      <c r="M250" s="20"/>
    </row>
    <row r="251" spans="7:13" s="13" customFormat="1" ht="12.75" x14ac:dyDescent="0.2">
      <c r="G251" s="20"/>
      <c r="H251" s="20"/>
      <c r="I251" s="20"/>
      <c r="J251" s="20"/>
      <c r="K251" s="20"/>
      <c r="L251" s="20"/>
      <c r="M251" s="20"/>
    </row>
    <row r="252" spans="7:13" s="13" customFormat="1" ht="12.75" x14ac:dyDescent="0.2">
      <c r="G252" s="20"/>
      <c r="H252" s="20"/>
      <c r="I252" s="20"/>
      <c r="J252" s="20"/>
      <c r="K252" s="20"/>
      <c r="L252" s="20"/>
      <c r="M252" s="20"/>
    </row>
    <row r="253" spans="7:13" s="13" customFormat="1" ht="12.75" x14ac:dyDescent="0.2">
      <c r="G253" s="20"/>
      <c r="H253" s="20"/>
      <c r="I253" s="20"/>
      <c r="J253" s="20"/>
      <c r="K253" s="20"/>
      <c r="L253" s="20"/>
      <c r="M253" s="20"/>
    </row>
    <row r="254" spans="7:13" s="13" customFormat="1" ht="12.75" x14ac:dyDescent="0.2">
      <c r="G254" s="20"/>
      <c r="H254" s="20"/>
      <c r="I254" s="20"/>
      <c r="J254" s="20"/>
      <c r="K254" s="20"/>
      <c r="L254" s="20"/>
      <c r="M254" s="20"/>
    </row>
    <row r="255" spans="7:13" s="13" customFormat="1" ht="12.75" x14ac:dyDescent="0.2">
      <c r="G255" s="20"/>
      <c r="H255" s="20"/>
      <c r="I255" s="20"/>
      <c r="J255" s="20"/>
      <c r="K255" s="20"/>
      <c r="L255" s="20"/>
      <c r="M255" s="20"/>
    </row>
    <row r="256" spans="7:13" s="13" customFormat="1" ht="12.75" x14ac:dyDescent="0.2">
      <c r="G256" s="20"/>
      <c r="H256" s="20"/>
      <c r="I256" s="20"/>
      <c r="J256" s="20"/>
      <c r="K256" s="20"/>
      <c r="L256" s="20"/>
      <c r="M256" s="20"/>
    </row>
    <row r="257" spans="7:13" s="13" customFormat="1" ht="12.75" x14ac:dyDescent="0.2">
      <c r="G257" s="20"/>
      <c r="H257" s="20"/>
      <c r="I257" s="20"/>
      <c r="J257" s="20"/>
      <c r="K257" s="20"/>
      <c r="L257" s="20"/>
      <c r="M257" s="20"/>
    </row>
    <row r="258" spans="7:13" s="13" customFormat="1" ht="12.75" x14ac:dyDescent="0.2">
      <c r="G258" s="20"/>
      <c r="H258" s="20"/>
      <c r="I258" s="20"/>
      <c r="J258" s="20"/>
      <c r="K258" s="20"/>
      <c r="L258" s="20"/>
      <c r="M258" s="20"/>
    </row>
    <row r="259" spans="7:13" s="13" customFormat="1" ht="12.75" x14ac:dyDescent="0.2">
      <c r="G259" s="20"/>
      <c r="H259" s="20"/>
      <c r="I259" s="20"/>
      <c r="J259" s="20"/>
      <c r="K259" s="20"/>
      <c r="L259" s="20"/>
      <c r="M259" s="20"/>
    </row>
    <row r="260" spans="7:13" s="13" customFormat="1" ht="12.75" x14ac:dyDescent="0.2">
      <c r="G260" s="20"/>
      <c r="H260" s="20"/>
      <c r="I260" s="20"/>
      <c r="J260" s="20"/>
      <c r="K260" s="20"/>
      <c r="L260" s="20"/>
      <c r="M260" s="20"/>
    </row>
    <row r="261" spans="7:13" s="13" customFormat="1" ht="12.75" x14ac:dyDescent="0.2">
      <c r="G261" s="20"/>
      <c r="H261" s="20"/>
      <c r="I261" s="20"/>
      <c r="J261" s="20"/>
      <c r="K261" s="20"/>
      <c r="L261" s="20"/>
      <c r="M261" s="20"/>
    </row>
    <row r="262" spans="7:13" s="13" customFormat="1" ht="12.75" x14ac:dyDescent="0.2">
      <c r="G262" s="20"/>
      <c r="H262" s="20"/>
      <c r="I262" s="20"/>
      <c r="J262" s="20"/>
      <c r="K262" s="20"/>
      <c r="L262" s="20"/>
      <c r="M262" s="20"/>
    </row>
    <row r="263" spans="7:13" s="13" customFormat="1" ht="12.75" x14ac:dyDescent="0.2">
      <c r="G263" s="20"/>
      <c r="H263" s="20"/>
      <c r="I263" s="20"/>
      <c r="J263" s="20"/>
      <c r="K263" s="20"/>
      <c r="L263" s="20"/>
      <c r="M263" s="20"/>
    </row>
    <row r="264" spans="7:13" s="13" customFormat="1" ht="12.75" x14ac:dyDescent="0.2">
      <c r="G264" s="20"/>
      <c r="H264" s="20"/>
      <c r="I264" s="20"/>
      <c r="J264" s="20"/>
      <c r="K264" s="20"/>
      <c r="L264" s="20"/>
      <c r="M264" s="20"/>
    </row>
    <row r="265" spans="7:13" s="13" customFormat="1" ht="12.75" x14ac:dyDescent="0.2">
      <c r="G265" s="20"/>
      <c r="H265" s="20"/>
      <c r="I265" s="20"/>
      <c r="J265" s="20"/>
      <c r="K265" s="20"/>
      <c r="L265" s="20"/>
      <c r="M265" s="20"/>
    </row>
    <row r="266" spans="7:13" s="13" customFormat="1" ht="12.75" x14ac:dyDescent="0.2">
      <c r="G266" s="20"/>
      <c r="H266" s="20"/>
      <c r="I266" s="20"/>
      <c r="J266" s="20"/>
      <c r="K266" s="20"/>
      <c r="L266" s="20"/>
      <c r="M266" s="20"/>
    </row>
    <row r="267" spans="7:13" s="13" customFormat="1" ht="12.75" x14ac:dyDescent="0.2">
      <c r="G267" s="20"/>
      <c r="H267" s="20"/>
      <c r="I267" s="20"/>
      <c r="J267" s="20"/>
      <c r="K267" s="20"/>
      <c r="L267" s="20"/>
      <c r="M267" s="20"/>
    </row>
    <row r="268" spans="7:13" s="13" customFormat="1" ht="12.75" x14ac:dyDescent="0.2">
      <c r="G268" s="20"/>
      <c r="H268" s="20"/>
      <c r="I268" s="20"/>
      <c r="J268" s="20"/>
      <c r="K268" s="20"/>
      <c r="L268" s="20"/>
      <c r="M268" s="20"/>
    </row>
    <row r="269" spans="7:13" s="13" customFormat="1" ht="12.75" x14ac:dyDescent="0.2">
      <c r="G269" s="20"/>
      <c r="H269" s="20"/>
      <c r="I269" s="20"/>
      <c r="J269" s="20"/>
      <c r="K269" s="20"/>
      <c r="L269" s="20"/>
      <c r="M269" s="20"/>
    </row>
    <row r="270" spans="7:13" s="13" customFormat="1" ht="12.75" x14ac:dyDescent="0.2">
      <c r="G270" s="20"/>
      <c r="H270" s="20"/>
      <c r="I270" s="20"/>
      <c r="J270" s="20"/>
      <c r="K270" s="20"/>
      <c r="L270" s="20"/>
      <c r="M270" s="20"/>
    </row>
    <row r="271" spans="7:13" s="13" customFormat="1" ht="12.75" x14ac:dyDescent="0.2">
      <c r="G271" s="20"/>
      <c r="H271" s="20"/>
      <c r="I271" s="20"/>
      <c r="J271" s="20"/>
      <c r="K271" s="20"/>
      <c r="L271" s="20"/>
      <c r="M271" s="20"/>
    </row>
    <row r="272" spans="7:13" s="13" customFormat="1" ht="12.75" x14ac:dyDescent="0.2">
      <c r="G272" s="20"/>
      <c r="H272" s="20"/>
      <c r="I272" s="20"/>
      <c r="J272" s="20"/>
      <c r="K272" s="20"/>
      <c r="L272" s="20"/>
      <c r="M272" s="20"/>
    </row>
    <row r="273" spans="7:13" s="13" customFormat="1" ht="12.75" x14ac:dyDescent="0.2">
      <c r="G273" s="20"/>
      <c r="H273" s="20"/>
      <c r="I273" s="20"/>
      <c r="J273" s="20"/>
      <c r="K273" s="20"/>
      <c r="L273" s="20"/>
      <c r="M273" s="20"/>
    </row>
    <row r="274" spans="7:13" s="13" customFormat="1" ht="12.75" x14ac:dyDescent="0.2">
      <c r="G274" s="20"/>
      <c r="H274" s="20"/>
      <c r="I274" s="20"/>
      <c r="J274" s="20"/>
      <c r="K274" s="20"/>
      <c r="L274" s="20"/>
      <c r="M274" s="20"/>
    </row>
    <row r="275" spans="7:13" s="13" customFormat="1" ht="12.75" x14ac:dyDescent="0.2">
      <c r="G275" s="20"/>
      <c r="H275" s="20"/>
      <c r="I275" s="20"/>
      <c r="J275" s="20"/>
      <c r="K275" s="20"/>
      <c r="L275" s="20"/>
      <c r="M275" s="20"/>
    </row>
    <row r="276" spans="7:13" s="13" customFormat="1" ht="12.75" x14ac:dyDescent="0.2">
      <c r="G276" s="20"/>
      <c r="H276" s="20"/>
      <c r="I276" s="20"/>
      <c r="J276" s="20"/>
      <c r="K276" s="20"/>
      <c r="L276" s="20"/>
      <c r="M276" s="20"/>
    </row>
    <row r="277" spans="7:13" s="13" customFormat="1" ht="12.75" x14ac:dyDescent="0.2">
      <c r="G277" s="20"/>
      <c r="H277" s="20"/>
      <c r="I277" s="20"/>
      <c r="J277" s="20"/>
      <c r="K277" s="20"/>
      <c r="L277" s="20"/>
      <c r="M277" s="20"/>
    </row>
    <row r="278" spans="7:13" s="13" customFormat="1" ht="12.75" x14ac:dyDescent="0.2">
      <c r="G278" s="20"/>
      <c r="H278" s="20"/>
      <c r="I278" s="20"/>
      <c r="J278" s="20"/>
      <c r="K278" s="20"/>
      <c r="L278" s="20"/>
      <c r="M278" s="20"/>
    </row>
    <row r="279" spans="7:13" s="13" customFormat="1" ht="12.75" x14ac:dyDescent="0.2">
      <c r="G279" s="20"/>
      <c r="H279" s="20"/>
      <c r="I279" s="20"/>
      <c r="J279" s="20"/>
      <c r="K279" s="20"/>
      <c r="L279" s="20"/>
      <c r="M279" s="20"/>
    </row>
    <row r="280" spans="7:13" s="13" customFormat="1" ht="12.75" x14ac:dyDescent="0.2">
      <c r="G280" s="20"/>
      <c r="H280" s="20"/>
      <c r="I280" s="20"/>
      <c r="J280" s="20"/>
      <c r="K280" s="20"/>
      <c r="L280" s="20"/>
      <c r="M280" s="20"/>
    </row>
    <row r="281" spans="7:13" s="13" customFormat="1" ht="12.75" x14ac:dyDescent="0.2">
      <c r="G281" s="20"/>
      <c r="H281" s="20"/>
      <c r="I281" s="20"/>
      <c r="J281" s="20"/>
      <c r="K281" s="20"/>
      <c r="L281" s="20"/>
      <c r="M281" s="20"/>
    </row>
    <row r="282" spans="7:13" s="13" customFormat="1" ht="12.75" x14ac:dyDescent="0.2">
      <c r="G282" s="20"/>
      <c r="H282" s="20"/>
      <c r="I282" s="20"/>
      <c r="J282" s="20"/>
      <c r="K282" s="20"/>
      <c r="L282" s="20"/>
      <c r="M282" s="20"/>
    </row>
    <row r="283" spans="7:13" s="13" customFormat="1" ht="15.95" customHeight="1" x14ac:dyDescent="0.2">
      <c r="G283" s="20"/>
      <c r="H283" s="20"/>
      <c r="I283" s="20"/>
      <c r="J283" s="20"/>
      <c r="K283" s="20"/>
      <c r="L283" s="20"/>
      <c r="M283" s="20"/>
    </row>
    <row r="284" spans="7:13" s="13" customFormat="1" ht="15.95" customHeight="1" x14ac:dyDescent="0.2">
      <c r="G284" s="20"/>
      <c r="H284" s="20"/>
      <c r="I284" s="20"/>
      <c r="J284" s="20"/>
      <c r="K284" s="20"/>
      <c r="L284" s="20"/>
      <c r="M284" s="20"/>
    </row>
    <row r="285" spans="7:13" s="13" customFormat="1" ht="15.95" customHeight="1" x14ac:dyDescent="0.2">
      <c r="G285" s="20"/>
      <c r="H285" s="20"/>
      <c r="I285" s="20"/>
      <c r="J285" s="20"/>
      <c r="K285" s="20"/>
      <c r="L285" s="20"/>
      <c r="M285" s="20"/>
    </row>
    <row r="286" spans="7:13" s="13" customFormat="1" ht="12.75" x14ac:dyDescent="0.2">
      <c r="G286" s="20"/>
      <c r="H286" s="20"/>
      <c r="I286" s="20"/>
      <c r="J286" s="20"/>
      <c r="K286" s="20"/>
      <c r="L286" s="20"/>
      <c r="M286" s="20"/>
    </row>
    <row r="287" spans="7:13" s="13" customFormat="1" ht="12.75" x14ac:dyDescent="0.2">
      <c r="G287" s="20"/>
      <c r="H287" s="20"/>
      <c r="I287" s="20"/>
      <c r="J287" s="20"/>
      <c r="K287" s="20"/>
      <c r="L287" s="20"/>
      <c r="M287" s="20"/>
    </row>
    <row r="288" spans="7:13" s="13" customFormat="1" ht="12.75" x14ac:dyDescent="0.2">
      <c r="G288" s="20"/>
      <c r="H288" s="20"/>
      <c r="I288" s="20"/>
      <c r="J288" s="20"/>
      <c r="K288" s="20"/>
      <c r="L288" s="20"/>
      <c r="M288" s="20"/>
    </row>
    <row r="289" spans="3:14" s="13" customFormat="1" ht="12.75" x14ac:dyDescent="0.2">
      <c r="G289" s="20"/>
      <c r="H289" s="20"/>
      <c r="I289" s="20"/>
      <c r="J289" s="20"/>
      <c r="K289" s="20"/>
      <c r="L289" s="20"/>
      <c r="M289" s="20"/>
    </row>
    <row r="290" spans="3:14" s="13" customFormat="1" ht="12.75" x14ac:dyDescent="0.2">
      <c r="G290" s="20"/>
      <c r="H290" s="20"/>
      <c r="I290" s="20"/>
      <c r="J290" s="20"/>
      <c r="K290" s="20"/>
      <c r="L290" s="20"/>
      <c r="M290" s="20"/>
    </row>
    <row r="291" spans="3:14" s="13" customFormat="1" ht="12.75" x14ac:dyDescent="0.2">
      <c r="G291" s="20"/>
      <c r="H291" s="20"/>
      <c r="I291" s="20"/>
      <c r="J291" s="20"/>
      <c r="K291" s="20"/>
      <c r="L291" s="20"/>
      <c r="M291" s="20"/>
    </row>
    <row r="292" spans="3:14" s="13" customFormat="1" ht="12.75" x14ac:dyDescent="0.2">
      <c r="G292" s="20"/>
      <c r="H292" s="20"/>
      <c r="I292" s="20"/>
      <c r="J292" s="20"/>
      <c r="K292" s="20"/>
      <c r="L292" s="20"/>
      <c r="M292" s="20"/>
    </row>
    <row r="293" spans="3:14" s="13" customFormat="1" ht="12.75" x14ac:dyDescent="0.2">
      <c r="G293" s="20"/>
      <c r="H293" s="20"/>
      <c r="I293" s="20"/>
      <c r="J293" s="20"/>
      <c r="K293" s="20"/>
      <c r="L293" s="20"/>
      <c r="M293" s="20"/>
    </row>
    <row r="294" spans="3:14" s="13" customFormat="1" ht="12.75" x14ac:dyDescent="0.2">
      <c r="G294" s="20"/>
      <c r="H294" s="20"/>
      <c r="I294" s="20"/>
      <c r="J294" s="20"/>
      <c r="K294" s="20"/>
      <c r="L294" s="20"/>
      <c r="M294" s="20"/>
    </row>
    <row r="295" spans="3:14" s="13" customFormat="1" ht="12.75" x14ac:dyDescent="0.2">
      <c r="G295" s="20"/>
      <c r="H295" s="20"/>
      <c r="I295" s="20"/>
      <c r="J295" s="20"/>
      <c r="K295" s="20"/>
      <c r="L295" s="20"/>
      <c r="M295" s="20"/>
    </row>
    <row r="296" spans="3:14" s="13" customFormat="1" ht="12.75" x14ac:dyDescent="0.2">
      <c r="G296" s="20"/>
      <c r="H296" s="20"/>
      <c r="I296" s="20"/>
      <c r="J296" s="20"/>
      <c r="K296" s="20"/>
      <c r="L296" s="20"/>
      <c r="M296" s="20"/>
    </row>
    <row r="297" spans="3:14" s="13" customFormat="1" ht="12.75" x14ac:dyDescent="0.2">
      <c r="G297" s="20"/>
      <c r="H297" s="20"/>
      <c r="I297" s="20"/>
      <c r="J297" s="20"/>
      <c r="K297" s="20"/>
      <c r="L297" s="20"/>
      <c r="M297" s="20"/>
    </row>
    <row r="298" spans="3:14" s="13" customFormat="1" ht="12.75" x14ac:dyDescent="0.2">
      <c r="G298" s="20"/>
      <c r="H298" s="20"/>
      <c r="I298" s="20"/>
      <c r="J298" s="20"/>
      <c r="K298" s="20"/>
      <c r="L298" s="20"/>
      <c r="M298" s="20"/>
    </row>
    <row r="299" spans="3:14" s="13" customFormat="1" ht="36" customHeight="1" x14ac:dyDescent="0.2">
      <c r="G299" s="20"/>
      <c r="H299" s="20"/>
      <c r="I299" s="20"/>
      <c r="J299" s="20"/>
      <c r="K299" s="20"/>
      <c r="L299" s="20"/>
      <c r="M299" s="20"/>
    </row>
    <row r="300" spans="3:14" s="13" customFormat="1" ht="36.75" customHeight="1" x14ac:dyDescent="0.2">
      <c r="G300" s="20"/>
      <c r="H300" s="20"/>
      <c r="I300" s="20"/>
      <c r="J300" s="20"/>
      <c r="K300" s="20"/>
      <c r="L300" s="20"/>
      <c r="M300" s="20"/>
    </row>
    <row r="301" spans="3:14" s="13" customFormat="1" ht="12.75" customHeight="1" x14ac:dyDescent="0.2">
      <c r="G301" s="20"/>
      <c r="H301" s="20"/>
      <c r="I301" s="20"/>
      <c r="J301" s="20"/>
      <c r="K301" s="20"/>
      <c r="L301" s="20"/>
      <c r="M301" s="20"/>
    </row>
    <row r="302" spans="3:14" s="9" customFormat="1" x14ac:dyDescent="0.2">
      <c r="C302" s="10"/>
      <c r="D302" s="10"/>
      <c r="E302" s="10"/>
      <c r="F302" s="10"/>
      <c r="G302" s="15"/>
      <c r="H302" s="15"/>
      <c r="I302" s="15"/>
      <c r="J302" s="15"/>
      <c r="K302" s="15"/>
      <c r="L302" s="17"/>
      <c r="M302" s="17"/>
      <c r="N302" s="11"/>
    </row>
    <row r="303" spans="3:14" s="9" customFormat="1" x14ac:dyDescent="0.2">
      <c r="C303" s="10"/>
      <c r="D303" s="10"/>
      <c r="E303" s="10"/>
      <c r="F303" s="10"/>
      <c r="G303" s="15"/>
      <c r="H303" s="15"/>
      <c r="I303" s="15"/>
      <c r="J303" s="15"/>
      <c r="K303" s="15"/>
      <c r="L303" s="17"/>
      <c r="M303" s="17"/>
      <c r="N303" s="11"/>
    </row>
    <row r="304" spans="3:14" s="9" customFormat="1" x14ac:dyDescent="0.2">
      <c r="C304" s="10"/>
      <c r="D304" s="10"/>
      <c r="E304" s="10"/>
      <c r="F304" s="10"/>
      <c r="G304" s="15"/>
      <c r="H304" s="15"/>
      <c r="I304" s="15"/>
      <c r="J304" s="15"/>
      <c r="K304" s="15"/>
      <c r="L304" s="17"/>
      <c r="M304" s="17"/>
      <c r="N304" s="11"/>
    </row>
    <row r="305" spans="3:14" s="9" customFormat="1" x14ac:dyDescent="0.2">
      <c r="C305" s="10"/>
      <c r="D305" s="10"/>
      <c r="E305" s="10"/>
      <c r="F305" s="10"/>
      <c r="G305" s="15"/>
      <c r="H305" s="15"/>
      <c r="I305" s="15"/>
      <c r="J305" s="15"/>
      <c r="K305" s="15"/>
      <c r="L305" s="17"/>
      <c r="M305" s="17"/>
      <c r="N305" s="11"/>
    </row>
    <row r="306" spans="3:14" s="9" customFormat="1" x14ac:dyDescent="0.2">
      <c r="C306" s="10"/>
      <c r="D306" s="10"/>
      <c r="E306" s="10"/>
      <c r="F306" s="10"/>
      <c r="G306" s="15"/>
      <c r="H306" s="15"/>
      <c r="I306" s="15"/>
      <c r="J306" s="15"/>
      <c r="K306" s="15"/>
      <c r="L306" s="17"/>
      <c r="M306" s="17"/>
      <c r="N306" s="11"/>
    </row>
    <row r="307" spans="3:14" s="9" customFormat="1" x14ac:dyDescent="0.2">
      <c r="C307" s="10"/>
      <c r="D307" s="10"/>
      <c r="E307" s="10"/>
      <c r="F307" s="10"/>
      <c r="G307" s="15"/>
      <c r="H307" s="15"/>
      <c r="I307" s="15"/>
      <c r="J307" s="15"/>
      <c r="K307" s="15"/>
      <c r="L307" s="17"/>
      <c r="M307" s="17"/>
      <c r="N307" s="11"/>
    </row>
    <row r="308" spans="3:14" s="9" customFormat="1" x14ac:dyDescent="0.2">
      <c r="C308" s="10"/>
      <c r="D308" s="10"/>
      <c r="E308" s="10"/>
      <c r="F308" s="10"/>
      <c r="G308" s="15"/>
      <c r="H308" s="15"/>
      <c r="I308" s="15"/>
      <c r="J308" s="15"/>
      <c r="K308" s="15"/>
      <c r="L308" s="17"/>
      <c r="M308" s="17"/>
      <c r="N308" s="11"/>
    </row>
    <row r="309" spans="3:14" s="9" customFormat="1" x14ac:dyDescent="0.2">
      <c r="C309" s="10"/>
      <c r="D309" s="10"/>
      <c r="E309" s="10"/>
      <c r="F309" s="10"/>
      <c r="G309" s="15"/>
      <c r="H309" s="15"/>
      <c r="I309" s="15"/>
      <c r="J309" s="15"/>
      <c r="K309" s="15"/>
      <c r="L309" s="17"/>
      <c r="M309" s="17"/>
      <c r="N309" s="11"/>
    </row>
    <row r="310" spans="3:14" s="9" customFormat="1" x14ac:dyDescent="0.2">
      <c r="C310" s="10"/>
      <c r="D310" s="10"/>
      <c r="E310" s="10"/>
      <c r="F310" s="10"/>
      <c r="G310" s="15"/>
      <c r="H310" s="15"/>
      <c r="I310" s="15"/>
      <c r="J310" s="15"/>
      <c r="K310" s="15"/>
      <c r="L310" s="17"/>
      <c r="M310" s="17"/>
      <c r="N310" s="11"/>
    </row>
    <row r="311" spans="3:14" s="9" customFormat="1" x14ac:dyDescent="0.2">
      <c r="C311" s="10"/>
      <c r="D311" s="10"/>
      <c r="E311" s="10"/>
      <c r="F311" s="10"/>
      <c r="G311" s="15"/>
      <c r="H311" s="15"/>
      <c r="I311" s="15"/>
      <c r="J311" s="15"/>
      <c r="K311" s="15"/>
      <c r="L311" s="17"/>
      <c r="M311" s="17"/>
      <c r="N311" s="11"/>
    </row>
    <row r="312" spans="3:14" s="9" customFormat="1" x14ac:dyDescent="0.2">
      <c r="C312" s="10"/>
      <c r="D312" s="10"/>
      <c r="E312" s="10"/>
      <c r="F312" s="10"/>
      <c r="G312" s="15"/>
      <c r="H312" s="15"/>
      <c r="I312" s="15"/>
      <c r="J312" s="15"/>
      <c r="K312" s="15"/>
      <c r="L312" s="17"/>
      <c r="M312" s="17"/>
      <c r="N312" s="11"/>
    </row>
    <row r="313" spans="3:14" s="9" customFormat="1" x14ac:dyDescent="0.2">
      <c r="C313" s="10"/>
      <c r="D313" s="10"/>
      <c r="E313" s="10"/>
      <c r="F313" s="10"/>
      <c r="G313" s="15"/>
      <c r="H313" s="15"/>
      <c r="I313" s="15"/>
      <c r="J313" s="15"/>
      <c r="K313" s="15"/>
      <c r="L313" s="17"/>
      <c r="M313" s="17"/>
      <c r="N313" s="11"/>
    </row>
    <row r="314" spans="3:14" s="9" customFormat="1" x14ac:dyDescent="0.2">
      <c r="C314" s="10"/>
      <c r="D314" s="10"/>
      <c r="E314" s="10"/>
      <c r="F314" s="10"/>
      <c r="G314" s="15"/>
      <c r="H314" s="15"/>
      <c r="I314" s="15"/>
      <c r="J314" s="15"/>
      <c r="K314" s="15"/>
      <c r="L314" s="17"/>
      <c r="M314" s="17"/>
      <c r="N314" s="11"/>
    </row>
    <row r="315" spans="3:14" s="9" customFormat="1" x14ac:dyDescent="0.2">
      <c r="C315" s="10"/>
      <c r="D315" s="10"/>
      <c r="E315" s="10"/>
      <c r="F315" s="10"/>
      <c r="G315" s="15"/>
      <c r="H315" s="15"/>
      <c r="I315" s="15"/>
      <c r="J315" s="15"/>
      <c r="K315" s="15"/>
      <c r="L315" s="17"/>
      <c r="M315" s="17"/>
      <c r="N315" s="11"/>
    </row>
    <row r="316" spans="3:14" s="9" customFormat="1" x14ac:dyDescent="0.2">
      <c r="C316" s="10"/>
      <c r="D316" s="10"/>
      <c r="E316" s="10"/>
      <c r="F316" s="10"/>
      <c r="G316" s="15"/>
      <c r="H316" s="15"/>
      <c r="I316" s="15"/>
      <c r="J316" s="15"/>
      <c r="K316" s="15"/>
      <c r="L316" s="17"/>
      <c r="M316" s="17"/>
      <c r="N316" s="11"/>
    </row>
    <row r="317" spans="3:14" s="9" customFormat="1" x14ac:dyDescent="0.2">
      <c r="C317" s="10"/>
      <c r="D317" s="10"/>
      <c r="E317" s="10"/>
      <c r="F317" s="10"/>
      <c r="G317" s="15"/>
      <c r="H317" s="15"/>
      <c r="I317" s="15"/>
      <c r="J317" s="15"/>
      <c r="K317" s="15"/>
      <c r="L317" s="17"/>
      <c r="M317" s="17"/>
      <c r="N317" s="11"/>
    </row>
    <row r="318" spans="3:14" s="9" customFormat="1" x14ac:dyDescent="0.2">
      <c r="C318" s="10"/>
      <c r="D318" s="10"/>
      <c r="E318" s="10"/>
      <c r="F318" s="10"/>
      <c r="G318" s="15"/>
      <c r="H318" s="15"/>
      <c r="I318" s="15"/>
      <c r="J318" s="15"/>
      <c r="K318" s="15"/>
      <c r="L318" s="17"/>
      <c r="M318" s="17"/>
      <c r="N318" s="11"/>
    </row>
    <row r="319" spans="3:14" s="9" customFormat="1" x14ac:dyDescent="0.2">
      <c r="C319" s="10"/>
      <c r="D319" s="10"/>
      <c r="E319" s="10"/>
      <c r="F319" s="10"/>
      <c r="G319" s="15"/>
      <c r="H319" s="15"/>
      <c r="I319" s="15"/>
      <c r="J319" s="15"/>
      <c r="K319" s="15"/>
      <c r="L319" s="17"/>
      <c r="M319" s="17"/>
      <c r="N319" s="11"/>
    </row>
  </sheetData>
  <mergeCells count="245">
    <mergeCell ref="H17:K17"/>
    <mergeCell ref="H18:K18"/>
    <mergeCell ref="H19:K19"/>
    <mergeCell ref="J45:J52"/>
    <mergeCell ref="K45:K52"/>
    <mergeCell ref="H42:K42"/>
    <mergeCell ref="H43:K43"/>
    <mergeCell ref="H44:K44"/>
    <mergeCell ref="H45:H52"/>
    <mergeCell ref="I45:I52"/>
    <mergeCell ref="I180:I183"/>
    <mergeCell ref="J180:J183"/>
    <mergeCell ref="K180:K183"/>
    <mergeCell ref="H175:H183"/>
    <mergeCell ref="K175:K179"/>
    <mergeCell ref="J175:J179"/>
    <mergeCell ref="I175:I179"/>
    <mergeCell ref="F175:F179"/>
    <mergeCell ref="F180:F183"/>
    <mergeCell ref="C175:C183"/>
    <mergeCell ref="A175:A183"/>
    <mergeCell ref="B175:B183"/>
    <mergeCell ref="A144:A174"/>
    <mergeCell ref="B144:B174"/>
    <mergeCell ref="C144:C174"/>
    <mergeCell ref="E175:E179"/>
    <mergeCell ref="E180:E183"/>
    <mergeCell ref="A2:M2"/>
    <mergeCell ref="D3:E3"/>
    <mergeCell ref="A4:A5"/>
    <mergeCell ref="B4:B5"/>
    <mergeCell ref="C4:G4"/>
    <mergeCell ref="H4:K4"/>
    <mergeCell ref="L4:N4"/>
    <mergeCell ref="A16:A34"/>
    <mergeCell ref="B16:B34"/>
    <mergeCell ref="C16:C34"/>
    <mergeCell ref="D16:D25"/>
    <mergeCell ref="D26:D34"/>
    <mergeCell ref="H20:K20"/>
    <mergeCell ref="H21:H25"/>
    <mergeCell ref="I21:I25"/>
    <mergeCell ref="J21:J25"/>
    <mergeCell ref="O4:O5"/>
    <mergeCell ref="A7:A15"/>
    <mergeCell ref="B7:B15"/>
    <mergeCell ref="C7:C15"/>
    <mergeCell ref="D7:D12"/>
    <mergeCell ref="E7:E12"/>
    <mergeCell ref="F7:F12"/>
    <mergeCell ref="G7:G12"/>
    <mergeCell ref="F13:F15"/>
    <mergeCell ref="G13:G15"/>
    <mergeCell ref="H13:K13"/>
    <mergeCell ref="H15:K15"/>
    <mergeCell ref="H14:K14"/>
    <mergeCell ref="H7:K7"/>
    <mergeCell ref="H8:K8"/>
    <mergeCell ref="H12:K12"/>
    <mergeCell ref="D13:D15"/>
    <mergeCell ref="E13:E15"/>
    <mergeCell ref="H9:K9"/>
    <mergeCell ref="H10:K10"/>
    <mergeCell ref="H11:K11"/>
    <mergeCell ref="K21:K25"/>
    <mergeCell ref="E16:E25"/>
    <mergeCell ref="F16:F25"/>
    <mergeCell ref="K31:K34"/>
    <mergeCell ref="E26:E34"/>
    <mergeCell ref="G16:G25"/>
    <mergeCell ref="H16:K16"/>
    <mergeCell ref="D39:D41"/>
    <mergeCell ref="G26:G34"/>
    <mergeCell ref="H26:K26"/>
    <mergeCell ref="H27:K27"/>
    <mergeCell ref="H28:K28"/>
    <mergeCell ref="H29:K29"/>
    <mergeCell ref="H30:K30"/>
    <mergeCell ref="H31:H34"/>
    <mergeCell ref="I31:I34"/>
    <mergeCell ref="J31:J34"/>
    <mergeCell ref="G35:G38"/>
    <mergeCell ref="H35:K35"/>
    <mergeCell ref="H36:K36"/>
    <mergeCell ref="H38:K38"/>
    <mergeCell ref="H37:K37"/>
    <mergeCell ref="E35:E38"/>
    <mergeCell ref="H39:K39"/>
    <mergeCell ref="H40:K40"/>
    <mergeCell ref="H41:K41"/>
    <mergeCell ref="E39:E41"/>
    <mergeCell ref="F39:F41"/>
    <mergeCell ref="F26:F34"/>
    <mergeCell ref="A42:A62"/>
    <mergeCell ref="B42:B62"/>
    <mergeCell ref="C42:C62"/>
    <mergeCell ref="D42:D52"/>
    <mergeCell ref="D53:D62"/>
    <mergeCell ref="G39:G41"/>
    <mergeCell ref="A35:A41"/>
    <mergeCell ref="B35:B41"/>
    <mergeCell ref="C35:C41"/>
    <mergeCell ref="D35:D38"/>
    <mergeCell ref="F35:F38"/>
    <mergeCell ref="E42:E52"/>
    <mergeCell ref="F42:F52"/>
    <mergeCell ref="E53:E62"/>
    <mergeCell ref="F53:F62"/>
    <mergeCell ref="G42:G52"/>
    <mergeCell ref="G53:G62"/>
    <mergeCell ref="H53:K53"/>
    <mergeCell ref="H54:K54"/>
    <mergeCell ref="H77:K77"/>
    <mergeCell ref="H78:H85"/>
    <mergeCell ref="I78:I85"/>
    <mergeCell ref="J78:J85"/>
    <mergeCell ref="K78:K85"/>
    <mergeCell ref="H55:K55"/>
    <mergeCell ref="H56:H62"/>
    <mergeCell ref="I56:I62"/>
    <mergeCell ref="J56:J62"/>
    <mergeCell ref="K56:K62"/>
    <mergeCell ref="H65:K65"/>
    <mergeCell ref="H63:K63"/>
    <mergeCell ref="H64:K64"/>
    <mergeCell ref="H66:K66"/>
    <mergeCell ref="H67:H73"/>
    <mergeCell ref="I67:I73"/>
    <mergeCell ref="J67:J73"/>
    <mergeCell ref="K67:K73"/>
    <mergeCell ref="H74:K74"/>
    <mergeCell ref="H75:K75"/>
    <mergeCell ref="A86:A105"/>
    <mergeCell ref="B86:B105"/>
    <mergeCell ref="C86:C105"/>
    <mergeCell ref="D86:D95"/>
    <mergeCell ref="D96:D105"/>
    <mergeCell ref="G74:G85"/>
    <mergeCell ref="E74:E85"/>
    <mergeCell ref="F74:F85"/>
    <mergeCell ref="A63:A85"/>
    <mergeCell ref="B63:B85"/>
    <mergeCell ref="C63:C85"/>
    <mergeCell ref="D63:D73"/>
    <mergeCell ref="D74:D85"/>
    <mergeCell ref="G63:G73"/>
    <mergeCell ref="E63:E73"/>
    <mergeCell ref="F63:F73"/>
    <mergeCell ref="H90:H95"/>
    <mergeCell ref="I90:I95"/>
    <mergeCell ref="J90:J95"/>
    <mergeCell ref="K90:K95"/>
    <mergeCell ref="E86:E95"/>
    <mergeCell ref="F86:F95"/>
    <mergeCell ref="E96:E105"/>
    <mergeCell ref="F96:F105"/>
    <mergeCell ref="G86:G95"/>
    <mergeCell ref="H86:K86"/>
    <mergeCell ref="H87:K87"/>
    <mergeCell ref="H88:K88"/>
    <mergeCell ref="H89:K89"/>
    <mergeCell ref="J112:J118"/>
    <mergeCell ref="K112:K118"/>
    <mergeCell ref="H110:K110"/>
    <mergeCell ref="H111:K111"/>
    <mergeCell ref="G96:G105"/>
    <mergeCell ref="H96:K96"/>
    <mergeCell ref="H97:K97"/>
    <mergeCell ref="H98:K98"/>
    <mergeCell ref="H99:K99"/>
    <mergeCell ref="H100:H105"/>
    <mergeCell ref="I100:I105"/>
    <mergeCell ref="J100:J105"/>
    <mergeCell ref="K100:K105"/>
    <mergeCell ref="A106:A131"/>
    <mergeCell ref="B106:B131"/>
    <mergeCell ref="C106:C131"/>
    <mergeCell ref="D106:D118"/>
    <mergeCell ref="D119:D131"/>
    <mergeCell ref="E106:E118"/>
    <mergeCell ref="E119:E131"/>
    <mergeCell ref="J153:J158"/>
    <mergeCell ref="K153:K158"/>
    <mergeCell ref="H144:H147"/>
    <mergeCell ref="F119:F131"/>
    <mergeCell ref="H112:H118"/>
    <mergeCell ref="I112:I118"/>
    <mergeCell ref="F106:F118"/>
    <mergeCell ref="G106:G118"/>
    <mergeCell ref="H108:K108"/>
    <mergeCell ref="H109:K109"/>
    <mergeCell ref="G119:G131"/>
    <mergeCell ref="H123:K123"/>
    <mergeCell ref="H124:K124"/>
    <mergeCell ref="H125:H131"/>
    <mergeCell ref="I125:I131"/>
    <mergeCell ref="J125:J131"/>
    <mergeCell ref="K125:K131"/>
    <mergeCell ref="H119:K119"/>
    <mergeCell ref="H106:K106"/>
    <mergeCell ref="H107:K107"/>
    <mergeCell ref="K144:K145"/>
    <mergeCell ref="H120:K120"/>
    <mergeCell ref="H121:K121"/>
    <mergeCell ref="J166:J174"/>
    <mergeCell ref="K166:K174"/>
    <mergeCell ref="I159:I165"/>
    <mergeCell ref="J159:J165"/>
    <mergeCell ref="K159:K165"/>
    <mergeCell ref="H134:K134"/>
    <mergeCell ref="H132:K132"/>
    <mergeCell ref="H139:K139"/>
    <mergeCell ref="H142:K142"/>
    <mergeCell ref="I146:I147"/>
    <mergeCell ref="I144:I145"/>
    <mergeCell ref="H137:K137"/>
    <mergeCell ref="H138:K138"/>
    <mergeCell ref="H140:K140"/>
    <mergeCell ref="H141:K141"/>
    <mergeCell ref="H143:K143"/>
    <mergeCell ref="H133:K133"/>
    <mergeCell ref="H122:K122"/>
    <mergeCell ref="K146:K147"/>
    <mergeCell ref="H148:H158"/>
    <mergeCell ref="I148:I152"/>
    <mergeCell ref="J148:J152"/>
    <mergeCell ref="K148:K152"/>
    <mergeCell ref="I153:I158"/>
    <mergeCell ref="A132:A143"/>
    <mergeCell ref="B132:B143"/>
    <mergeCell ref="C132:C143"/>
    <mergeCell ref="D132:D137"/>
    <mergeCell ref="E132:E137"/>
    <mergeCell ref="J144:J145"/>
    <mergeCell ref="H135:K135"/>
    <mergeCell ref="H136:K136"/>
    <mergeCell ref="H159:H174"/>
    <mergeCell ref="I166:I174"/>
    <mergeCell ref="D138:D143"/>
    <mergeCell ref="E138:E143"/>
    <mergeCell ref="F138:F143"/>
    <mergeCell ref="G138:G143"/>
    <mergeCell ref="F132:F137"/>
    <mergeCell ref="G132:G137"/>
    <mergeCell ref="J146:J147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view="pageBreakPreview" zoomScaleNormal="70" zoomScaleSheetLayoutView="100" workbookViewId="0">
      <selection activeCell="F2" sqref="F1:F1048576"/>
    </sheetView>
  </sheetViews>
  <sheetFormatPr defaultRowHeight="12.75" x14ac:dyDescent="0.2"/>
  <cols>
    <col min="1" max="1" width="5.28515625" style="76" customWidth="1"/>
    <col min="2" max="2" width="5.42578125" style="76" customWidth="1"/>
    <col min="3" max="3" width="19.5703125" style="76" customWidth="1"/>
    <col min="4" max="6" width="9.140625" style="76"/>
    <col min="7" max="7" width="0" style="76" hidden="1" customWidth="1"/>
    <col min="8" max="15" width="9.140625" style="76"/>
    <col min="16" max="253" width="9.140625" style="77"/>
    <col min="254" max="254" width="5.28515625" style="77" customWidth="1"/>
    <col min="255" max="255" width="5.42578125" style="77" customWidth="1"/>
    <col min="256" max="256" width="19.5703125" style="77" customWidth="1"/>
    <col min="257" max="262" width="9.140625" style="77"/>
    <col min="263" max="263" width="0" style="77" hidden="1" customWidth="1"/>
    <col min="264" max="509" width="9.140625" style="77"/>
    <col min="510" max="510" width="5.28515625" style="77" customWidth="1"/>
    <col min="511" max="511" width="5.42578125" style="77" customWidth="1"/>
    <col min="512" max="512" width="19.5703125" style="77" customWidth="1"/>
    <col min="513" max="518" width="9.140625" style="77"/>
    <col min="519" max="519" width="0" style="77" hidden="1" customWidth="1"/>
    <col min="520" max="765" width="9.140625" style="77"/>
    <col min="766" max="766" width="5.28515625" style="77" customWidth="1"/>
    <col min="767" max="767" width="5.42578125" style="77" customWidth="1"/>
    <col min="768" max="768" width="19.5703125" style="77" customWidth="1"/>
    <col min="769" max="774" width="9.140625" style="77"/>
    <col min="775" max="775" width="0" style="77" hidden="1" customWidth="1"/>
    <col min="776" max="1021" width="9.140625" style="77"/>
    <col min="1022" max="1022" width="5.28515625" style="77" customWidth="1"/>
    <col min="1023" max="1023" width="5.42578125" style="77" customWidth="1"/>
    <col min="1024" max="1024" width="19.5703125" style="77" customWidth="1"/>
    <col min="1025" max="1030" width="9.140625" style="77"/>
    <col min="1031" max="1031" width="0" style="77" hidden="1" customWidth="1"/>
    <col min="1032" max="1277" width="9.140625" style="77"/>
    <col min="1278" max="1278" width="5.28515625" style="77" customWidth="1"/>
    <col min="1279" max="1279" width="5.42578125" style="77" customWidth="1"/>
    <col min="1280" max="1280" width="19.5703125" style="77" customWidth="1"/>
    <col min="1281" max="1286" width="9.140625" style="77"/>
    <col min="1287" max="1287" width="0" style="77" hidden="1" customWidth="1"/>
    <col min="1288" max="1533" width="9.140625" style="77"/>
    <col min="1534" max="1534" width="5.28515625" style="77" customWidth="1"/>
    <col min="1535" max="1535" width="5.42578125" style="77" customWidth="1"/>
    <col min="1536" max="1536" width="19.5703125" style="77" customWidth="1"/>
    <col min="1537" max="1542" width="9.140625" style="77"/>
    <col min="1543" max="1543" width="0" style="77" hidden="1" customWidth="1"/>
    <col min="1544" max="1789" width="9.140625" style="77"/>
    <col min="1790" max="1790" width="5.28515625" style="77" customWidth="1"/>
    <col min="1791" max="1791" width="5.42578125" style="77" customWidth="1"/>
    <col min="1792" max="1792" width="19.5703125" style="77" customWidth="1"/>
    <col min="1793" max="1798" width="9.140625" style="77"/>
    <col min="1799" max="1799" width="0" style="77" hidden="1" customWidth="1"/>
    <col min="1800" max="2045" width="9.140625" style="77"/>
    <col min="2046" max="2046" width="5.28515625" style="77" customWidth="1"/>
    <col min="2047" max="2047" width="5.42578125" style="77" customWidth="1"/>
    <col min="2048" max="2048" width="19.5703125" style="77" customWidth="1"/>
    <col min="2049" max="2054" width="9.140625" style="77"/>
    <col min="2055" max="2055" width="0" style="77" hidden="1" customWidth="1"/>
    <col min="2056" max="2301" width="9.140625" style="77"/>
    <col min="2302" max="2302" width="5.28515625" style="77" customWidth="1"/>
    <col min="2303" max="2303" width="5.42578125" style="77" customWidth="1"/>
    <col min="2304" max="2304" width="19.5703125" style="77" customWidth="1"/>
    <col min="2305" max="2310" width="9.140625" style="77"/>
    <col min="2311" max="2311" width="0" style="77" hidden="1" customWidth="1"/>
    <col min="2312" max="2557" width="9.140625" style="77"/>
    <col min="2558" max="2558" width="5.28515625" style="77" customWidth="1"/>
    <col min="2559" max="2559" width="5.42578125" style="77" customWidth="1"/>
    <col min="2560" max="2560" width="19.5703125" style="77" customWidth="1"/>
    <col min="2561" max="2566" width="9.140625" style="77"/>
    <col min="2567" max="2567" width="0" style="77" hidden="1" customWidth="1"/>
    <col min="2568" max="2813" width="9.140625" style="77"/>
    <col min="2814" max="2814" width="5.28515625" style="77" customWidth="1"/>
    <col min="2815" max="2815" width="5.42578125" style="77" customWidth="1"/>
    <col min="2816" max="2816" width="19.5703125" style="77" customWidth="1"/>
    <col min="2817" max="2822" width="9.140625" style="77"/>
    <col min="2823" max="2823" width="0" style="77" hidden="1" customWidth="1"/>
    <col min="2824" max="3069" width="9.140625" style="77"/>
    <col min="3070" max="3070" width="5.28515625" style="77" customWidth="1"/>
    <col min="3071" max="3071" width="5.42578125" style="77" customWidth="1"/>
    <col min="3072" max="3072" width="19.5703125" style="77" customWidth="1"/>
    <col min="3073" max="3078" width="9.140625" style="77"/>
    <col min="3079" max="3079" width="0" style="77" hidden="1" customWidth="1"/>
    <col min="3080" max="3325" width="9.140625" style="77"/>
    <col min="3326" max="3326" width="5.28515625" style="77" customWidth="1"/>
    <col min="3327" max="3327" width="5.42578125" style="77" customWidth="1"/>
    <col min="3328" max="3328" width="19.5703125" style="77" customWidth="1"/>
    <col min="3329" max="3334" width="9.140625" style="77"/>
    <col min="3335" max="3335" width="0" style="77" hidden="1" customWidth="1"/>
    <col min="3336" max="3581" width="9.140625" style="77"/>
    <col min="3582" max="3582" width="5.28515625" style="77" customWidth="1"/>
    <col min="3583" max="3583" width="5.42578125" style="77" customWidth="1"/>
    <col min="3584" max="3584" width="19.5703125" style="77" customWidth="1"/>
    <col min="3585" max="3590" width="9.140625" style="77"/>
    <col min="3591" max="3591" width="0" style="77" hidden="1" customWidth="1"/>
    <col min="3592" max="3837" width="9.140625" style="77"/>
    <col min="3838" max="3838" width="5.28515625" style="77" customWidth="1"/>
    <col min="3839" max="3839" width="5.42578125" style="77" customWidth="1"/>
    <col min="3840" max="3840" width="19.5703125" style="77" customWidth="1"/>
    <col min="3841" max="3846" width="9.140625" style="77"/>
    <col min="3847" max="3847" width="0" style="77" hidden="1" customWidth="1"/>
    <col min="3848" max="4093" width="9.140625" style="77"/>
    <col min="4094" max="4094" width="5.28515625" style="77" customWidth="1"/>
    <col min="4095" max="4095" width="5.42578125" style="77" customWidth="1"/>
    <col min="4096" max="4096" width="19.5703125" style="77" customWidth="1"/>
    <col min="4097" max="4102" width="9.140625" style="77"/>
    <col min="4103" max="4103" width="0" style="77" hidden="1" customWidth="1"/>
    <col min="4104" max="4349" width="9.140625" style="77"/>
    <col min="4350" max="4350" width="5.28515625" style="77" customWidth="1"/>
    <col min="4351" max="4351" width="5.42578125" style="77" customWidth="1"/>
    <col min="4352" max="4352" width="19.5703125" style="77" customWidth="1"/>
    <col min="4353" max="4358" width="9.140625" style="77"/>
    <col min="4359" max="4359" width="0" style="77" hidden="1" customWidth="1"/>
    <col min="4360" max="4605" width="9.140625" style="77"/>
    <col min="4606" max="4606" width="5.28515625" style="77" customWidth="1"/>
    <col min="4607" max="4607" width="5.42578125" style="77" customWidth="1"/>
    <col min="4608" max="4608" width="19.5703125" style="77" customWidth="1"/>
    <col min="4609" max="4614" width="9.140625" style="77"/>
    <col min="4615" max="4615" width="0" style="77" hidden="1" customWidth="1"/>
    <col min="4616" max="4861" width="9.140625" style="77"/>
    <col min="4862" max="4862" width="5.28515625" style="77" customWidth="1"/>
    <col min="4863" max="4863" width="5.42578125" style="77" customWidth="1"/>
    <col min="4864" max="4864" width="19.5703125" style="77" customWidth="1"/>
    <col min="4865" max="4870" width="9.140625" style="77"/>
    <col min="4871" max="4871" width="0" style="77" hidden="1" customWidth="1"/>
    <col min="4872" max="5117" width="9.140625" style="77"/>
    <col min="5118" max="5118" width="5.28515625" style="77" customWidth="1"/>
    <col min="5119" max="5119" width="5.42578125" style="77" customWidth="1"/>
    <col min="5120" max="5120" width="19.5703125" style="77" customWidth="1"/>
    <col min="5121" max="5126" width="9.140625" style="77"/>
    <col min="5127" max="5127" width="0" style="77" hidden="1" customWidth="1"/>
    <col min="5128" max="5373" width="9.140625" style="77"/>
    <col min="5374" max="5374" width="5.28515625" style="77" customWidth="1"/>
    <col min="5375" max="5375" width="5.42578125" style="77" customWidth="1"/>
    <col min="5376" max="5376" width="19.5703125" style="77" customWidth="1"/>
    <col min="5377" max="5382" width="9.140625" style="77"/>
    <col min="5383" max="5383" width="0" style="77" hidden="1" customWidth="1"/>
    <col min="5384" max="5629" width="9.140625" style="77"/>
    <col min="5630" max="5630" width="5.28515625" style="77" customWidth="1"/>
    <col min="5631" max="5631" width="5.42578125" style="77" customWidth="1"/>
    <col min="5632" max="5632" width="19.5703125" style="77" customWidth="1"/>
    <col min="5633" max="5638" width="9.140625" style="77"/>
    <col min="5639" max="5639" width="0" style="77" hidden="1" customWidth="1"/>
    <col min="5640" max="5885" width="9.140625" style="77"/>
    <col min="5886" max="5886" width="5.28515625" style="77" customWidth="1"/>
    <col min="5887" max="5887" width="5.42578125" style="77" customWidth="1"/>
    <col min="5888" max="5888" width="19.5703125" style="77" customWidth="1"/>
    <col min="5889" max="5894" width="9.140625" style="77"/>
    <col min="5895" max="5895" width="0" style="77" hidden="1" customWidth="1"/>
    <col min="5896" max="6141" width="9.140625" style="77"/>
    <col min="6142" max="6142" width="5.28515625" style="77" customWidth="1"/>
    <col min="6143" max="6143" width="5.42578125" style="77" customWidth="1"/>
    <col min="6144" max="6144" width="19.5703125" style="77" customWidth="1"/>
    <col min="6145" max="6150" width="9.140625" style="77"/>
    <col min="6151" max="6151" width="0" style="77" hidden="1" customWidth="1"/>
    <col min="6152" max="6397" width="9.140625" style="77"/>
    <col min="6398" max="6398" width="5.28515625" style="77" customWidth="1"/>
    <col min="6399" max="6399" width="5.42578125" style="77" customWidth="1"/>
    <col min="6400" max="6400" width="19.5703125" style="77" customWidth="1"/>
    <col min="6401" max="6406" width="9.140625" style="77"/>
    <col min="6407" max="6407" width="0" style="77" hidden="1" customWidth="1"/>
    <col min="6408" max="6653" width="9.140625" style="77"/>
    <col min="6654" max="6654" width="5.28515625" style="77" customWidth="1"/>
    <col min="6655" max="6655" width="5.42578125" style="77" customWidth="1"/>
    <col min="6656" max="6656" width="19.5703125" style="77" customWidth="1"/>
    <col min="6657" max="6662" width="9.140625" style="77"/>
    <col min="6663" max="6663" width="0" style="77" hidden="1" customWidth="1"/>
    <col min="6664" max="6909" width="9.140625" style="77"/>
    <col min="6910" max="6910" width="5.28515625" style="77" customWidth="1"/>
    <col min="6911" max="6911" width="5.42578125" style="77" customWidth="1"/>
    <col min="6912" max="6912" width="19.5703125" style="77" customWidth="1"/>
    <col min="6913" max="6918" width="9.140625" style="77"/>
    <col min="6919" max="6919" width="0" style="77" hidden="1" customWidth="1"/>
    <col min="6920" max="7165" width="9.140625" style="77"/>
    <col min="7166" max="7166" width="5.28515625" style="77" customWidth="1"/>
    <col min="7167" max="7167" width="5.42578125" style="77" customWidth="1"/>
    <col min="7168" max="7168" width="19.5703125" style="77" customWidth="1"/>
    <col min="7169" max="7174" width="9.140625" style="77"/>
    <col min="7175" max="7175" width="0" style="77" hidden="1" customWidth="1"/>
    <col min="7176" max="7421" width="9.140625" style="77"/>
    <col min="7422" max="7422" width="5.28515625" style="77" customWidth="1"/>
    <col min="7423" max="7423" width="5.42578125" style="77" customWidth="1"/>
    <col min="7424" max="7424" width="19.5703125" style="77" customWidth="1"/>
    <col min="7425" max="7430" width="9.140625" style="77"/>
    <col min="7431" max="7431" width="0" style="77" hidden="1" customWidth="1"/>
    <col min="7432" max="7677" width="9.140625" style="77"/>
    <col min="7678" max="7678" width="5.28515625" style="77" customWidth="1"/>
    <col min="7679" max="7679" width="5.42578125" style="77" customWidth="1"/>
    <col min="7680" max="7680" width="19.5703125" style="77" customWidth="1"/>
    <col min="7681" max="7686" width="9.140625" style="77"/>
    <col min="7687" max="7687" width="0" style="77" hidden="1" customWidth="1"/>
    <col min="7688" max="7933" width="9.140625" style="77"/>
    <col min="7934" max="7934" width="5.28515625" style="77" customWidth="1"/>
    <col min="7935" max="7935" width="5.42578125" style="77" customWidth="1"/>
    <col min="7936" max="7936" width="19.5703125" style="77" customWidth="1"/>
    <col min="7937" max="7942" width="9.140625" style="77"/>
    <col min="7943" max="7943" width="0" style="77" hidden="1" customWidth="1"/>
    <col min="7944" max="8189" width="9.140625" style="77"/>
    <col min="8190" max="8190" width="5.28515625" style="77" customWidth="1"/>
    <col min="8191" max="8191" width="5.42578125" style="77" customWidth="1"/>
    <col min="8192" max="8192" width="19.5703125" style="77" customWidth="1"/>
    <col min="8193" max="8198" width="9.140625" style="77"/>
    <col min="8199" max="8199" width="0" style="77" hidden="1" customWidth="1"/>
    <col min="8200" max="8445" width="9.140625" style="77"/>
    <col min="8446" max="8446" width="5.28515625" style="77" customWidth="1"/>
    <col min="8447" max="8447" width="5.42578125" style="77" customWidth="1"/>
    <col min="8448" max="8448" width="19.5703125" style="77" customWidth="1"/>
    <col min="8449" max="8454" width="9.140625" style="77"/>
    <col min="8455" max="8455" width="0" style="77" hidden="1" customWidth="1"/>
    <col min="8456" max="8701" width="9.140625" style="77"/>
    <col min="8702" max="8702" width="5.28515625" style="77" customWidth="1"/>
    <col min="8703" max="8703" width="5.42578125" style="77" customWidth="1"/>
    <col min="8704" max="8704" width="19.5703125" style="77" customWidth="1"/>
    <col min="8705" max="8710" width="9.140625" style="77"/>
    <col min="8711" max="8711" width="0" style="77" hidden="1" customWidth="1"/>
    <col min="8712" max="8957" width="9.140625" style="77"/>
    <col min="8958" max="8958" width="5.28515625" style="77" customWidth="1"/>
    <col min="8959" max="8959" width="5.42578125" style="77" customWidth="1"/>
    <col min="8960" max="8960" width="19.5703125" style="77" customWidth="1"/>
    <col min="8961" max="8966" width="9.140625" style="77"/>
    <col min="8967" max="8967" width="0" style="77" hidden="1" customWidth="1"/>
    <col min="8968" max="9213" width="9.140625" style="77"/>
    <col min="9214" max="9214" width="5.28515625" style="77" customWidth="1"/>
    <col min="9215" max="9215" width="5.42578125" style="77" customWidth="1"/>
    <col min="9216" max="9216" width="19.5703125" style="77" customWidth="1"/>
    <col min="9217" max="9222" width="9.140625" style="77"/>
    <col min="9223" max="9223" width="0" style="77" hidden="1" customWidth="1"/>
    <col min="9224" max="9469" width="9.140625" style="77"/>
    <col min="9470" max="9470" width="5.28515625" style="77" customWidth="1"/>
    <col min="9471" max="9471" width="5.42578125" style="77" customWidth="1"/>
    <col min="9472" max="9472" width="19.5703125" style="77" customWidth="1"/>
    <col min="9473" max="9478" width="9.140625" style="77"/>
    <col min="9479" max="9479" width="0" style="77" hidden="1" customWidth="1"/>
    <col min="9480" max="9725" width="9.140625" style="77"/>
    <col min="9726" max="9726" width="5.28515625" style="77" customWidth="1"/>
    <col min="9727" max="9727" width="5.42578125" style="77" customWidth="1"/>
    <col min="9728" max="9728" width="19.5703125" style="77" customWidth="1"/>
    <col min="9729" max="9734" width="9.140625" style="77"/>
    <col min="9735" max="9735" width="0" style="77" hidden="1" customWidth="1"/>
    <col min="9736" max="9981" width="9.140625" style="77"/>
    <col min="9982" max="9982" width="5.28515625" style="77" customWidth="1"/>
    <col min="9983" max="9983" width="5.42578125" style="77" customWidth="1"/>
    <col min="9984" max="9984" width="19.5703125" style="77" customWidth="1"/>
    <col min="9985" max="9990" width="9.140625" style="77"/>
    <col min="9991" max="9991" width="0" style="77" hidden="1" customWidth="1"/>
    <col min="9992" max="10237" width="9.140625" style="77"/>
    <col min="10238" max="10238" width="5.28515625" style="77" customWidth="1"/>
    <col min="10239" max="10239" width="5.42578125" style="77" customWidth="1"/>
    <col min="10240" max="10240" width="19.5703125" style="77" customWidth="1"/>
    <col min="10241" max="10246" width="9.140625" style="77"/>
    <col min="10247" max="10247" width="0" style="77" hidden="1" customWidth="1"/>
    <col min="10248" max="10493" width="9.140625" style="77"/>
    <col min="10494" max="10494" width="5.28515625" style="77" customWidth="1"/>
    <col min="10495" max="10495" width="5.42578125" style="77" customWidth="1"/>
    <col min="10496" max="10496" width="19.5703125" style="77" customWidth="1"/>
    <col min="10497" max="10502" width="9.140625" style="77"/>
    <col min="10503" max="10503" width="0" style="77" hidden="1" customWidth="1"/>
    <col min="10504" max="10749" width="9.140625" style="77"/>
    <col min="10750" max="10750" width="5.28515625" style="77" customWidth="1"/>
    <col min="10751" max="10751" width="5.42578125" style="77" customWidth="1"/>
    <col min="10752" max="10752" width="19.5703125" style="77" customWidth="1"/>
    <col min="10753" max="10758" width="9.140625" style="77"/>
    <col min="10759" max="10759" width="0" style="77" hidden="1" customWidth="1"/>
    <col min="10760" max="11005" width="9.140625" style="77"/>
    <col min="11006" max="11006" width="5.28515625" style="77" customWidth="1"/>
    <col min="11007" max="11007" width="5.42578125" style="77" customWidth="1"/>
    <col min="11008" max="11008" width="19.5703125" style="77" customWidth="1"/>
    <col min="11009" max="11014" width="9.140625" style="77"/>
    <col min="11015" max="11015" width="0" style="77" hidden="1" customWidth="1"/>
    <col min="11016" max="11261" width="9.140625" style="77"/>
    <col min="11262" max="11262" width="5.28515625" style="77" customWidth="1"/>
    <col min="11263" max="11263" width="5.42578125" style="77" customWidth="1"/>
    <col min="11264" max="11264" width="19.5703125" style="77" customWidth="1"/>
    <col min="11265" max="11270" width="9.140625" style="77"/>
    <col min="11271" max="11271" width="0" style="77" hidden="1" customWidth="1"/>
    <col min="11272" max="11517" width="9.140625" style="77"/>
    <col min="11518" max="11518" width="5.28515625" style="77" customWidth="1"/>
    <col min="11519" max="11519" width="5.42578125" style="77" customWidth="1"/>
    <col min="11520" max="11520" width="19.5703125" style="77" customWidth="1"/>
    <col min="11521" max="11526" width="9.140625" style="77"/>
    <col min="11527" max="11527" width="0" style="77" hidden="1" customWidth="1"/>
    <col min="11528" max="11773" width="9.140625" style="77"/>
    <col min="11774" max="11774" width="5.28515625" style="77" customWidth="1"/>
    <col min="11775" max="11775" width="5.42578125" style="77" customWidth="1"/>
    <col min="11776" max="11776" width="19.5703125" style="77" customWidth="1"/>
    <col min="11777" max="11782" width="9.140625" style="77"/>
    <col min="11783" max="11783" width="0" style="77" hidden="1" customWidth="1"/>
    <col min="11784" max="12029" width="9.140625" style="77"/>
    <col min="12030" max="12030" width="5.28515625" style="77" customWidth="1"/>
    <col min="12031" max="12031" width="5.42578125" style="77" customWidth="1"/>
    <col min="12032" max="12032" width="19.5703125" style="77" customWidth="1"/>
    <col min="12033" max="12038" width="9.140625" style="77"/>
    <col min="12039" max="12039" width="0" style="77" hidden="1" customWidth="1"/>
    <col min="12040" max="12285" width="9.140625" style="77"/>
    <col min="12286" max="12286" width="5.28515625" style="77" customWidth="1"/>
    <col min="12287" max="12287" width="5.42578125" style="77" customWidth="1"/>
    <col min="12288" max="12288" width="19.5703125" style="77" customWidth="1"/>
    <col min="12289" max="12294" width="9.140625" style="77"/>
    <col min="12295" max="12295" width="0" style="77" hidden="1" customWidth="1"/>
    <col min="12296" max="12541" width="9.140625" style="77"/>
    <col min="12542" max="12542" width="5.28515625" style="77" customWidth="1"/>
    <col min="12543" max="12543" width="5.42578125" style="77" customWidth="1"/>
    <col min="12544" max="12544" width="19.5703125" style="77" customWidth="1"/>
    <col min="12545" max="12550" width="9.140625" style="77"/>
    <col min="12551" max="12551" width="0" style="77" hidden="1" customWidth="1"/>
    <col min="12552" max="12797" width="9.140625" style="77"/>
    <col min="12798" max="12798" width="5.28515625" style="77" customWidth="1"/>
    <col min="12799" max="12799" width="5.42578125" style="77" customWidth="1"/>
    <col min="12800" max="12800" width="19.5703125" style="77" customWidth="1"/>
    <col min="12801" max="12806" width="9.140625" style="77"/>
    <col min="12807" max="12807" width="0" style="77" hidden="1" customWidth="1"/>
    <col min="12808" max="13053" width="9.140625" style="77"/>
    <col min="13054" max="13054" width="5.28515625" style="77" customWidth="1"/>
    <col min="13055" max="13055" width="5.42578125" style="77" customWidth="1"/>
    <col min="13056" max="13056" width="19.5703125" style="77" customWidth="1"/>
    <col min="13057" max="13062" width="9.140625" style="77"/>
    <col min="13063" max="13063" width="0" style="77" hidden="1" customWidth="1"/>
    <col min="13064" max="13309" width="9.140625" style="77"/>
    <col min="13310" max="13310" width="5.28515625" style="77" customWidth="1"/>
    <col min="13311" max="13311" width="5.42578125" style="77" customWidth="1"/>
    <col min="13312" max="13312" width="19.5703125" style="77" customWidth="1"/>
    <col min="13313" max="13318" width="9.140625" style="77"/>
    <col min="13319" max="13319" width="0" style="77" hidden="1" customWidth="1"/>
    <col min="13320" max="13565" width="9.140625" style="77"/>
    <col min="13566" max="13566" width="5.28515625" style="77" customWidth="1"/>
    <col min="13567" max="13567" width="5.42578125" style="77" customWidth="1"/>
    <col min="13568" max="13568" width="19.5703125" style="77" customWidth="1"/>
    <col min="13569" max="13574" width="9.140625" style="77"/>
    <col min="13575" max="13575" width="0" style="77" hidden="1" customWidth="1"/>
    <col min="13576" max="13821" width="9.140625" style="77"/>
    <col min="13822" max="13822" width="5.28515625" style="77" customWidth="1"/>
    <col min="13823" max="13823" width="5.42578125" style="77" customWidth="1"/>
    <col min="13824" max="13824" width="19.5703125" style="77" customWidth="1"/>
    <col min="13825" max="13830" width="9.140625" style="77"/>
    <col min="13831" max="13831" width="0" style="77" hidden="1" customWidth="1"/>
    <col min="13832" max="14077" width="9.140625" style="77"/>
    <col min="14078" max="14078" width="5.28515625" style="77" customWidth="1"/>
    <col min="14079" max="14079" width="5.42578125" style="77" customWidth="1"/>
    <col min="14080" max="14080" width="19.5703125" style="77" customWidth="1"/>
    <col min="14081" max="14086" width="9.140625" style="77"/>
    <col min="14087" max="14087" width="0" style="77" hidden="1" customWidth="1"/>
    <col min="14088" max="14333" width="9.140625" style="77"/>
    <col min="14334" max="14334" width="5.28515625" style="77" customWidth="1"/>
    <col min="14335" max="14335" width="5.42578125" style="77" customWidth="1"/>
    <col min="14336" max="14336" width="19.5703125" style="77" customWidth="1"/>
    <col min="14337" max="14342" width="9.140625" style="77"/>
    <col min="14343" max="14343" width="0" style="77" hidden="1" customWidth="1"/>
    <col min="14344" max="14589" width="9.140625" style="77"/>
    <col min="14590" max="14590" width="5.28515625" style="77" customWidth="1"/>
    <col min="14591" max="14591" width="5.42578125" style="77" customWidth="1"/>
    <col min="14592" max="14592" width="19.5703125" style="77" customWidth="1"/>
    <col min="14593" max="14598" width="9.140625" style="77"/>
    <col min="14599" max="14599" width="0" style="77" hidden="1" customWidth="1"/>
    <col min="14600" max="14845" width="9.140625" style="77"/>
    <col min="14846" max="14846" width="5.28515625" style="77" customWidth="1"/>
    <col min="14847" max="14847" width="5.42578125" style="77" customWidth="1"/>
    <col min="14848" max="14848" width="19.5703125" style="77" customWidth="1"/>
    <col min="14849" max="14854" width="9.140625" style="77"/>
    <col min="14855" max="14855" width="0" style="77" hidden="1" customWidth="1"/>
    <col min="14856" max="15101" width="9.140625" style="77"/>
    <col min="15102" max="15102" width="5.28515625" style="77" customWidth="1"/>
    <col min="15103" max="15103" width="5.42578125" style="77" customWidth="1"/>
    <col min="15104" max="15104" width="19.5703125" style="77" customWidth="1"/>
    <col min="15105" max="15110" width="9.140625" style="77"/>
    <col min="15111" max="15111" width="0" style="77" hidden="1" customWidth="1"/>
    <col min="15112" max="15357" width="9.140625" style="77"/>
    <col min="15358" max="15358" width="5.28515625" style="77" customWidth="1"/>
    <col min="15359" max="15359" width="5.42578125" style="77" customWidth="1"/>
    <col min="15360" max="15360" width="19.5703125" style="77" customWidth="1"/>
    <col min="15361" max="15366" width="9.140625" style="77"/>
    <col min="15367" max="15367" width="0" style="77" hidden="1" customWidth="1"/>
    <col min="15368" max="15613" width="9.140625" style="77"/>
    <col min="15614" max="15614" width="5.28515625" style="77" customWidth="1"/>
    <col min="15615" max="15615" width="5.42578125" style="77" customWidth="1"/>
    <col min="15616" max="15616" width="19.5703125" style="77" customWidth="1"/>
    <col min="15617" max="15622" width="9.140625" style="77"/>
    <col min="15623" max="15623" width="0" style="77" hidden="1" customWidth="1"/>
    <col min="15624" max="15869" width="9.140625" style="77"/>
    <col min="15870" max="15870" width="5.28515625" style="77" customWidth="1"/>
    <col min="15871" max="15871" width="5.42578125" style="77" customWidth="1"/>
    <col min="15872" max="15872" width="19.5703125" style="77" customWidth="1"/>
    <col min="15873" max="15878" width="9.140625" style="77"/>
    <col min="15879" max="15879" width="0" style="77" hidden="1" customWidth="1"/>
    <col min="15880" max="16125" width="9.140625" style="77"/>
    <col min="16126" max="16126" width="5.28515625" style="77" customWidth="1"/>
    <col min="16127" max="16127" width="5.42578125" style="77" customWidth="1"/>
    <col min="16128" max="16128" width="19.5703125" style="77" customWidth="1"/>
    <col min="16129" max="16134" width="9.140625" style="77"/>
    <col min="16135" max="16135" width="0" style="77" hidden="1" customWidth="1"/>
    <col min="16136" max="16384" width="9.140625" style="77"/>
  </cols>
  <sheetData>
    <row r="1" spans="1:15" ht="15.75" x14ac:dyDescent="0.25">
      <c r="D1" s="158" t="s">
        <v>278</v>
      </c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5.75" x14ac:dyDescent="0.25"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4" spans="1:15" x14ac:dyDescent="0.2">
      <c r="A4" s="139" t="s">
        <v>280</v>
      </c>
      <c r="B4" s="139" t="s">
        <v>2</v>
      </c>
      <c r="C4" s="139" t="s">
        <v>281</v>
      </c>
      <c r="D4" s="139"/>
      <c r="E4" s="139"/>
      <c r="F4" s="139"/>
      <c r="G4" s="40"/>
      <c r="H4" s="139" t="s">
        <v>3</v>
      </c>
      <c r="I4" s="139"/>
      <c r="J4" s="139"/>
      <c r="K4" s="139"/>
      <c r="L4" s="139" t="s">
        <v>4</v>
      </c>
      <c r="M4" s="139"/>
      <c r="N4" s="139"/>
      <c r="O4" s="159" t="s">
        <v>282</v>
      </c>
    </row>
    <row r="5" spans="1:15" ht="213" customHeight="1" x14ac:dyDescent="0.2">
      <c r="A5" s="139"/>
      <c r="B5" s="139"/>
      <c r="C5" s="33" t="s">
        <v>870</v>
      </c>
      <c r="D5" s="33" t="s">
        <v>284</v>
      </c>
      <c r="E5" s="33" t="s">
        <v>285</v>
      </c>
      <c r="F5" s="33" t="s">
        <v>7</v>
      </c>
      <c r="G5" s="33"/>
      <c r="H5" s="33" t="s">
        <v>286</v>
      </c>
      <c r="I5" s="33" t="s">
        <v>287</v>
      </c>
      <c r="J5" s="33" t="s">
        <v>9</v>
      </c>
      <c r="K5" s="33" t="s">
        <v>288</v>
      </c>
      <c r="L5" s="33" t="s">
        <v>289</v>
      </c>
      <c r="M5" s="33" t="s">
        <v>290</v>
      </c>
      <c r="N5" s="33" t="s">
        <v>291</v>
      </c>
      <c r="O5" s="159"/>
    </row>
    <row r="6" spans="1:15" x14ac:dyDescent="0.2">
      <c r="A6" s="40">
        <v>1</v>
      </c>
      <c r="B6" s="40">
        <v>2</v>
      </c>
      <c r="C6" s="35">
        <v>3</v>
      </c>
      <c r="D6" s="35">
        <v>4</v>
      </c>
      <c r="E6" s="35">
        <v>5</v>
      </c>
      <c r="F6" s="35">
        <v>9</v>
      </c>
      <c r="G6" s="35"/>
      <c r="H6" s="40">
        <v>10</v>
      </c>
      <c r="I6" s="40">
        <v>11</v>
      </c>
      <c r="J6" s="40">
        <v>12</v>
      </c>
      <c r="K6" s="40">
        <v>13</v>
      </c>
      <c r="L6" s="40">
        <v>14</v>
      </c>
      <c r="M6" s="40">
        <v>15</v>
      </c>
      <c r="N6" s="40">
        <v>16</v>
      </c>
      <c r="O6" s="40">
        <v>17</v>
      </c>
    </row>
    <row r="7" spans="1:15" ht="12.75" customHeight="1" x14ac:dyDescent="0.2">
      <c r="A7" s="62">
        <v>1</v>
      </c>
      <c r="B7" s="62">
        <v>3</v>
      </c>
      <c r="C7" s="124" t="s">
        <v>871</v>
      </c>
      <c r="D7" s="124" t="s">
        <v>293</v>
      </c>
      <c r="E7" s="124">
        <v>6.3</v>
      </c>
      <c r="F7" s="136">
        <v>6.3</v>
      </c>
      <c r="G7" s="136">
        <v>3.5</v>
      </c>
      <c r="H7" s="149"/>
      <c r="I7" s="150"/>
      <c r="J7" s="150"/>
      <c r="K7" s="151"/>
      <c r="L7" s="62" t="s">
        <v>872</v>
      </c>
      <c r="M7" s="62">
        <v>5</v>
      </c>
      <c r="N7" s="62">
        <v>8.1</v>
      </c>
      <c r="O7" s="62" t="s">
        <v>502</v>
      </c>
    </row>
    <row r="8" spans="1:15" ht="12.75" customHeight="1" x14ac:dyDescent="0.2">
      <c r="A8" s="62">
        <v>2</v>
      </c>
      <c r="B8" s="62">
        <v>3</v>
      </c>
      <c r="C8" s="116"/>
      <c r="D8" s="116"/>
      <c r="E8" s="116"/>
      <c r="F8" s="137"/>
      <c r="G8" s="137"/>
      <c r="H8" s="152"/>
      <c r="I8" s="153"/>
      <c r="J8" s="153"/>
      <c r="K8" s="154"/>
      <c r="L8" s="62" t="s">
        <v>873</v>
      </c>
      <c r="M8" s="62">
        <v>0</v>
      </c>
      <c r="N8" s="62">
        <v>7.1</v>
      </c>
      <c r="O8" s="62" t="s">
        <v>502</v>
      </c>
    </row>
    <row r="9" spans="1:15" ht="12.75" customHeight="1" x14ac:dyDescent="0.2">
      <c r="A9" s="62">
        <v>3</v>
      </c>
      <c r="B9" s="62">
        <v>3</v>
      </c>
      <c r="C9" s="116"/>
      <c r="D9" s="125"/>
      <c r="E9" s="125"/>
      <c r="F9" s="138"/>
      <c r="G9" s="138"/>
      <c r="H9" s="155"/>
      <c r="I9" s="156"/>
      <c r="J9" s="156"/>
      <c r="K9" s="157"/>
      <c r="L9" s="62" t="s">
        <v>40</v>
      </c>
      <c r="M9" s="62">
        <v>2</v>
      </c>
      <c r="N9" s="62">
        <v>11.4</v>
      </c>
      <c r="O9" s="62" t="s">
        <v>502</v>
      </c>
    </row>
    <row r="10" spans="1:15" ht="14.25" x14ac:dyDescent="0.2">
      <c r="A10" s="62">
        <v>4</v>
      </c>
      <c r="B10" s="62">
        <v>3</v>
      </c>
      <c r="C10" s="116"/>
      <c r="D10" s="63" t="s">
        <v>308</v>
      </c>
      <c r="E10" s="63">
        <v>6.3</v>
      </c>
      <c r="F10" s="79">
        <v>6.3</v>
      </c>
      <c r="G10" s="80">
        <v>3.5</v>
      </c>
      <c r="H10" s="160"/>
      <c r="I10" s="161"/>
      <c r="J10" s="161"/>
      <c r="K10" s="162"/>
      <c r="L10" s="62" t="s">
        <v>874</v>
      </c>
      <c r="M10" s="62">
        <v>1</v>
      </c>
      <c r="N10" s="62">
        <v>7.3</v>
      </c>
      <c r="O10" s="62" t="s">
        <v>502</v>
      </c>
    </row>
    <row r="11" spans="1:15" ht="12.75" customHeight="1" x14ac:dyDescent="0.2">
      <c r="A11" s="62">
        <v>5</v>
      </c>
      <c r="B11" s="62">
        <v>3</v>
      </c>
      <c r="C11" s="124" t="s">
        <v>875</v>
      </c>
      <c r="D11" s="124" t="s">
        <v>293</v>
      </c>
      <c r="E11" s="124">
        <v>6.3</v>
      </c>
      <c r="F11" s="136">
        <v>6.3</v>
      </c>
      <c r="G11" s="136">
        <v>3.6</v>
      </c>
      <c r="H11" s="140"/>
      <c r="I11" s="141"/>
      <c r="J11" s="141"/>
      <c r="K11" s="142"/>
      <c r="L11" s="62" t="s">
        <v>65</v>
      </c>
      <c r="M11" s="62">
        <v>20</v>
      </c>
      <c r="N11" s="62">
        <v>10.1</v>
      </c>
      <c r="O11" s="62" t="s">
        <v>502</v>
      </c>
    </row>
    <row r="12" spans="1:15" ht="12.75" customHeight="1" x14ac:dyDescent="0.2">
      <c r="A12" s="62">
        <v>6</v>
      </c>
      <c r="B12" s="62">
        <v>3</v>
      </c>
      <c r="C12" s="116"/>
      <c r="D12" s="116"/>
      <c r="E12" s="116"/>
      <c r="F12" s="137"/>
      <c r="G12" s="137"/>
      <c r="H12" s="143"/>
      <c r="I12" s="144"/>
      <c r="J12" s="144"/>
      <c r="K12" s="145"/>
      <c r="L12" s="62" t="s">
        <v>66</v>
      </c>
      <c r="M12" s="62">
        <v>28</v>
      </c>
      <c r="N12" s="62">
        <v>9.9</v>
      </c>
      <c r="O12" s="62" t="s">
        <v>502</v>
      </c>
    </row>
    <row r="13" spans="1:15" ht="12.75" customHeight="1" x14ac:dyDescent="0.2">
      <c r="A13" s="62">
        <v>7</v>
      </c>
      <c r="B13" s="62">
        <v>3</v>
      </c>
      <c r="C13" s="116"/>
      <c r="D13" s="116"/>
      <c r="E13" s="116"/>
      <c r="F13" s="137"/>
      <c r="G13" s="137"/>
      <c r="H13" s="143"/>
      <c r="I13" s="144"/>
      <c r="J13" s="144"/>
      <c r="K13" s="145"/>
      <c r="L13" s="62" t="s">
        <v>876</v>
      </c>
      <c r="M13" s="62">
        <v>1</v>
      </c>
      <c r="N13" s="62">
        <v>1.1000000000000001</v>
      </c>
      <c r="O13" s="62" t="s">
        <v>502</v>
      </c>
    </row>
    <row r="14" spans="1:15" ht="38.25" x14ac:dyDescent="0.2">
      <c r="A14" s="62">
        <v>8</v>
      </c>
      <c r="B14" s="62">
        <v>3</v>
      </c>
      <c r="C14" s="116"/>
      <c r="D14" s="125"/>
      <c r="E14" s="125"/>
      <c r="F14" s="138"/>
      <c r="G14" s="138"/>
      <c r="H14" s="146"/>
      <c r="I14" s="147"/>
      <c r="J14" s="147"/>
      <c r="K14" s="148"/>
      <c r="L14" s="62" t="s">
        <v>68</v>
      </c>
      <c r="M14" s="62">
        <v>15</v>
      </c>
      <c r="N14" s="62">
        <v>0.5</v>
      </c>
      <c r="O14" s="62" t="s">
        <v>877</v>
      </c>
    </row>
    <row r="15" spans="1:15" ht="38.25" x14ac:dyDescent="0.2">
      <c r="A15" s="62">
        <v>9</v>
      </c>
      <c r="B15" s="62">
        <v>3</v>
      </c>
      <c r="C15" s="116"/>
      <c r="D15" s="124" t="s">
        <v>308</v>
      </c>
      <c r="E15" s="124">
        <v>6.3</v>
      </c>
      <c r="F15" s="136">
        <v>6.3</v>
      </c>
      <c r="G15" s="136">
        <v>3.7</v>
      </c>
      <c r="H15" s="149"/>
      <c r="I15" s="150"/>
      <c r="J15" s="150"/>
      <c r="K15" s="151"/>
      <c r="L15" s="62" t="s">
        <v>69</v>
      </c>
      <c r="M15" s="62">
        <v>176</v>
      </c>
      <c r="N15" s="62">
        <v>0.5</v>
      </c>
      <c r="O15" s="62" t="s">
        <v>878</v>
      </c>
    </row>
    <row r="16" spans="1:15" ht="12.75" customHeight="1" x14ac:dyDescent="0.2">
      <c r="A16" s="62">
        <v>10</v>
      </c>
      <c r="B16" s="62">
        <v>3</v>
      </c>
      <c r="C16" s="116"/>
      <c r="D16" s="116"/>
      <c r="E16" s="116"/>
      <c r="F16" s="137"/>
      <c r="G16" s="137"/>
      <c r="H16" s="152"/>
      <c r="I16" s="153"/>
      <c r="J16" s="153"/>
      <c r="K16" s="154"/>
      <c r="L16" s="62" t="s">
        <v>879</v>
      </c>
      <c r="M16" s="62">
        <v>43</v>
      </c>
      <c r="N16" s="62">
        <v>12.3</v>
      </c>
      <c r="O16" s="62" t="s">
        <v>502</v>
      </c>
    </row>
    <row r="17" spans="1:15" ht="12.75" customHeight="1" x14ac:dyDescent="0.2">
      <c r="A17" s="62">
        <v>11</v>
      </c>
      <c r="B17" s="62">
        <v>3</v>
      </c>
      <c r="C17" s="116"/>
      <c r="D17" s="116"/>
      <c r="E17" s="116"/>
      <c r="F17" s="137"/>
      <c r="G17" s="137"/>
      <c r="H17" s="152"/>
      <c r="I17" s="153"/>
      <c r="J17" s="153"/>
      <c r="K17" s="154"/>
      <c r="L17" s="62" t="s">
        <v>70</v>
      </c>
      <c r="M17" s="62">
        <v>0</v>
      </c>
      <c r="N17" s="62">
        <v>5.2</v>
      </c>
      <c r="O17" s="62" t="s">
        <v>502</v>
      </c>
    </row>
    <row r="18" spans="1:15" ht="12.75" customHeight="1" x14ac:dyDescent="0.2">
      <c r="A18" s="62">
        <v>12</v>
      </c>
      <c r="B18" s="62">
        <v>3</v>
      </c>
      <c r="C18" s="125"/>
      <c r="D18" s="125"/>
      <c r="E18" s="125"/>
      <c r="F18" s="138"/>
      <c r="G18" s="138"/>
      <c r="H18" s="155"/>
      <c r="I18" s="156"/>
      <c r="J18" s="156"/>
      <c r="K18" s="157"/>
      <c r="L18" s="62" t="s">
        <v>71</v>
      </c>
      <c r="M18" s="62">
        <v>0</v>
      </c>
      <c r="N18" s="62">
        <v>10.8</v>
      </c>
      <c r="O18" s="62" t="s">
        <v>502</v>
      </c>
    </row>
    <row r="19" spans="1:15" ht="12.75" customHeight="1" x14ac:dyDescent="0.2">
      <c r="A19" s="62">
        <v>13</v>
      </c>
      <c r="B19" s="62">
        <v>3</v>
      </c>
      <c r="C19" s="124" t="s">
        <v>880</v>
      </c>
      <c r="D19" s="124" t="s">
        <v>293</v>
      </c>
      <c r="E19" s="124">
        <v>4</v>
      </c>
      <c r="F19" s="136">
        <v>6.3</v>
      </c>
      <c r="G19" s="136">
        <v>3.5</v>
      </c>
      <c r="H19" s="149"/>
      <c r="I19" s="150"/>
      <c r="J19" s="150"/>
      <c r="K19" s="151"/>
      <c r="L19" s="62" t="s">
        <v>73</v>
      </c>
      <c r="M19" s="62">
        <v>77</v>
      </c>
      <c r="N19" s="62">
        <v>10.199999999999999</v>
      </c>
      <c r="O19" s="62" t="s">
        <v>502</v>
      </c>
    </row>
    <row r="20" spans="1:15" ht="12.75" customHeight="1" x14ac:dyDescent="0.2">
      <c r="A20" s="62">
        <v>14</v>
      </c>
      <c r="B20" s="62">
        <v>3</v>
      </c>
      <c r="C20" s="116"/>
      <c r="D20" s="116"/>
      <c r="E20" s="116"/>
      <c r="F20" s="137"/>
      <c r="G20" s="137"/>
      <c r="H20" s="152"/>
      <c r="I20" s="153"/>
      <c r="J20" s="153"/>
      <c r="K20" s="154"/>
      <c r="L20" s="62" t="s">
        <v>881</v>
      </c>
      <c r="M20" s="62">
        <v>12</v>
      </c>
      <c r="N20" s="62">
        <v>5.0999999999999996</v>
      </c>
      <c r="O20" s="62" t="s">
        <v>502</v>
      </c>
    </row>
    <row r="21" spans="1:15" ht="12.75" customHeight="1" x14ac:dyDescent="0.2">
      <c r="A21" s="62">
        <v>15</v>
      </c>
      <c r="B21" s="62">
        <v>3</v>
      </c>
      <c r="C21" s="116"/>
      <c r="D21" s="125"/>
      <c r="E21" s="125"/>
      <c r="F21" s="138"/>
      <c r="G21" s="138"/>
      <c r="H21" s="155"/>
      <c r="I21" s="156"/>
      <c r="J21" s="156"/>
      <c r="K21" s="157"/>
      <c r="L21" s="62" t="s">
        <v>86</v>
      </c>
      <c r="M21" s="62">
        <v>20</v>
      </c>
      <c r="N21" s="62">
        <v>4.4000000000000004</v>
      </c>
      <c r="O21" s="62" t="s">
        <v>502</v>
      </c>
    </row>
    <row r="22" spans="1:15" ht="12.75" customHeight="1" x14ac:dyDescent="0.2">
      <c r="A22" s="62">
        <v>16</v>
      </c>
      <c r="B22" s="62">
        <v>3</v>
      </c>
      <c r="C22" s="116"/>
      <c r="D22" s="124" t="s">
        <v>308</v>
      </c>
      <c r="E22" s="124">
        <v>4</v>
      </c>
      <c r="F22" s="136">
        <v>6.3</v>
      </c>
      <c r="G22" s="136">
        <v>3.7</v>
      </c>
      <c r="H22" s="149"/>
      <c r="I22" s="150"/>
      <c r="J22" s="150"/>
      <c r="K22" s="151"/>
      <c r="L22" s="62" t="s">
        <v>882</v>
      </c>
      <c r="M22" s="62">
        <v>8</v>
      </c>
      <c r="N22" s="62">
        <v>5.3</v>
      </c>
      <c r="O22" s="62" t="s">
        <v>502</v>
      </c>
    </row>
    <row r="23" spans="1:15" ht="12.75" customHeight="1" x14ac:dyDescent="0.2">
      <c r="A23" s="62">
        <v>17</v>
      </c>
      <c r="B23" s="62">
        <v>3</v>
      </c>
      <c r="C23" s="116"/>
      <c r="D23" s="116"/>
      <c r="E23" s="116"/>
      <c r="F23" s="137"/>
      <c r="G23" s="137"/>
      <c r="H23" s="152"/>
      <c r="I23" s="153"/>
      <c r="J23" s="153"/>
      <c r="K23" s="154"/>
      <c r="L23" s="62" t="s">
        <v>883</v>
      </c>
      <c r="M23" s="62">
        <v>48</v>
      </c>
      <c r="N23" s="62">
        <v>8.9</v>
      </c>
      <c r="O23" s="62" t="s">
        <v>502</v>
      </c>
    </row>
    <row r="24" spans="1:15" ht="12.75" customHeight="1" x14ac:dyDescent="0.2">
      <c r="A24" s="62">
        <v>18</v>
      </c>
      <c r="B24" s="62">
        <v>3</v>
      </c>
      <c r="C24" s="125"/>
      <c r="D24" s="125"/>
      <c r="E24" s="125"/>
      <c r="F24" s="138"/>
      <c r="G24" s="138"/>
      <c r="H24" s="155"/>
      <c r="I24" s="156"/>
      <c r="J24" s="156"/>
      <c r="K24" s="157"/>
      <c r="L24" s="62" t="s">
        <v>884</v>
      </c>
      <c r="M24" s="62">
        <v>52</v>
      </c>
      <c r="N24" s="62">
        <v>5.3</v>
      </c>
      <c r="O24" s="62" t="s">
        <v>502</v>
      </c>
    </row>
    <row r="25" spans="1:15" x14ac:dyDescent="0.2">
      <c r="A25" s="62">
        <v>19</v>
      </c>
      <c r="B25" s="62">
        <v>3</v>
      </c>
      <c r="C25" s="124" t="s">
        <v>885</v>
      </c>
      <c r="D25" s="124" t="s">
        <v>293</v>
      </c>
      <c r="E25" s="124">
        <v>6.3</v>
      </c>
      <c r="F25" s="136">
        <v>6.3</v>
      </c>
      <c r="G25" s="136"/>
      <c r="H25" s="163"/>
      <c r="I25" s="164"/>
      <c r="J25" s="164"/>
      <c r="K25" s="117"/>
      <c r="L25" s="62" t="s">
        <v>103</v>
      </c>
      <c r="M25" s="62">
        <v>31</v>
      </c>
      <c r="N25" s="62">
        <v>7.1</v>
      </c>
      <c r="O25" s="62" t="s">
        <v>502</v>
      </c>
    </row>
    <row r="26" spans="1:15" x14ac:dyDescent="0.2">
      <c r="A26" s="62">
        <v>20</v>
      </c>
      <c r="B26" s="62">
        <v>3</v>
      </c>
      <c r="C26" s="116"/>
      <c r="D26" s="116"/>
      <c r="E26" s="116"/>
      <c r="F26" s="137"/>
      <c r="G26" s="137"/>
      <c r="H26" s="165"/>
      <c r="I26" s="134"/>
      <c r="J26" s="134"/>
      <c r="K26" s="135"/>
      <c r="L26" s="62" t="s">
        <v>886</v>
      </c>
      <c r="M26" s="62">
        <v>21</v>
      </c>
      <c r="N26" s="62">
        <v>4.5999999999999996</v>
      </c>
      <c r="O26" s="62" t="s">
        <v>502</v>
      </c>
    </row>
    <row r="27" spans="1:15" x14ac:dyDescent="0.2">
      <c r="A27" s="62">
        <v>21</v>
      </c>
      <c r="B27" s="62">
        <v>3</v>
      </c>
      <c r="C27" s="116"/>
      <c r="D27" s="116"/>
      <c r="E27" s="116"/>
      <c r="F27" s="137"/>
      <c r="G27" s="137"/>
      <c r="H27" s="165"/>
      <c r="I27" s="134"/>
      <c r="J27" s="134"/>
      <c r="K27" s="135"/>
      <c r="L27" s="62" t="s">
        <v>113</v>
      </c>
      <c r="M27" s="62">
        <v>27</v>
      </c>
      <c r="N27" s="62">
        <v>4.3</v>
      </c>
      <c r="O27" s="62" t="s">
        <v>502</v>
      </c>
    </row>
    <row r="28" spans="1:15" x14ac:dyDescent="0.2">
      <c r="A28" s="62">
        <v>22</v>
      </c>
      <c r="B28" s="62">
        <v>3</v>
      </c>
      <c r="C28" s="116"/>
      <c r="D28" s="125"/>
      <c r="E28" s="125"/>
      <c r="F28" s="138"/>
      <c r="G28" s="138"/>
      <c r="H28" s="119"/>
      <c r="I28" s="120"/>
      <c r="J28" s="120"/>
      <c r="K28" s="121"/>
      <c r="L28" s="62" t="s">
        <v>115</v>
      </c>
      <c r="M28" s="62">
        <v>68</v>
      </c>
      <c r="N28" s="62">
        <v>0.8</v>
      </c>
      <c r="O28" s="62" t="s">
        <v>502</v>
      </c>
    </row>
    <row r="29" spans="1:15" x14ac:dyDescent="0.2">
      <c r="A29" s="62">
        <v>23</v>
      </c>
      <c r="B29" s="62">
        <v>3</v>
      </c>
      <c r="C29" s="116"/>
      <c r="D29" s="124" t="s">
        <v>308</v>
      </c>
      <c r="E29" s="124">
        <v>6.3</v>
      </c>
      <c r="F29" s="136">
        <v>6.3</v>
      </c>
      <c r="G29" s="136"/>
      <c r="H29" s="163"/>
      <c r="I29" s="164"/>
      <c r="J29" s="164"/>
      <c r="K29" s="117"/>
      <c r="L29" s="62" t="s">
        <v>273</v>
      </c>
      <c r="M29" s="62">
        <v>20</v>
      </c>
      <c r="N29" s="62">
        <v>4.5999999999999996</v>
      </c>
      <c r="O29" s="62" t="s">
        <v>502</v>
      </c>
    </row>
    <row r="30" spans="1:15" x14ac:dyDescent="0.2">
      <c r="A30" s="62">
        <v>24</v>
      </c>
      <c r="B30" s="62">
        <v>3</v>
      </c>
      <c r="C30" s="116"/>
      <c r="D30" s="116"/>
      <c r="E30" s="116"/>
      <c r="F30" s="137"/>
      <c r="G30" s="137"/>
      <c r="H30" s="165"/>
      <c r="I30" s="134"/>
      <c r="J30" s="134"/>
      <c r="K30" s="135"/>
      <c r="L30" s="62" t="s">
        <v>887</v>
      </c>
      <c r="M30" s="62">
        <v>41</v>
      </c>
      <c r="N30" s="62">
        <v>4.3</v>
      </c>
      <c r="O30" s="62" t="s">
        <v>502</v>
      </c>
    </row>
    <row r="31" spans="1:15" x14ac:dyDescent="0.2">
      <c r="A31" s="62">
        <v>25</v>
      </c>
      <c r="B31" s="62">
        <v>3</v>
      </c>
      <c r="C31" s="116"/>
      <c r="D31" s="116"/>
      <c r="E31" s="116"/>
      <c r="F31" s="137"/>
      <c r="G31" s="137"/>
      <c r="H31" s="165"/>
      <c r="I31" s="134"/>
      <c r="J31" s="134"/>
      <c r="K31" s="135"/>
      <c r="L31" s="62" t="s">
        <v>888</v>
      </c>
      <c r="M31" s="62">
        <v>63</v>
      </c>
      <c r="N31" s="62">
        <v>7.5</v>
      </c>
      <c r="O31" s="62" t="s">
        <v>502</v>
      </c>
    </row>
    <row r="32" spans="1:15" x14ac:dyDescent="0.2">
      <c r="A32" s="62">
        <v>26</v>
      </c>
      <c r="B32" s="62">
        <v>3</v>
      </c>
      <c r="C32" s="125"/>
      <c r="D32" s="125"/>
      <c r="E32" s="125"/>
      <c r="F32" s="138"/>
      <c r="G32" s="138"/>
      <c r="H32" s="119"/>
      <c r="I32" s="120"/>
      <c r="J32" s="120"/>
      <c r="K32" s="121"/>
      <c r="L32" s="62" t="s">
        <v>233</v>
      </c>
      <c r="M32" s="62">
        <v>56</v>
      </c>
      <c r="N32" s="62">
        <v>0.7</v>
      </c>
      <c r="O32" s="62" t="s">
        <v>502</v>
      </c>
    </row>
    <row r="33" spans="1:15" x14ac:dyDescent="0.2">
      <c r="A33" s="62">
        <v>27</v>
      </c>
      <c r="B33" s="62">
        <v>3</v>
      </c>
      <c r="C33" s="124" t="s">
        <v>889</v>
      </c>
      <c r="D33" s="124" t="s">
        <v>293</v>
      </c>
      <c r="E33" s="124">
        <v>2.5</v>
      </c>
      <c r="F33" s="136">
        <v>6.3</v>
      </c>
      <c r="G33" s="136"/>
      <c r="H33" s="163"/>
      <c r="I33" s="164"/>
      <c r="J33" s="164"/>
      <c r="K33" s="117"/>
      <c r="L33" s="62" t="s">
        <v>125</v>
      </c>
      <c r="M33" s="62">
        <v>63</v>
      </c>
      <c r="N33" s="62">
        <v>1.9</v>
      </c>
      <c r="O33" s="62" t="s">
        <v>502</v>
      </c>
    </row>
    <row r="34" spans="1:15" ht="63.75" x14ac:dyDescent="0.2">
      <c r="A34" s="62">
        <v>28</v>
      </c>
      <c r="B34" s="62">
        <v>3</v>
      </c>
      <c r="C34" s="116"/>
      <c r="D34" s="116"/>
      <c r="E34" s="116"/>
      <c r="F34" s="137"/>
      <c r="G34" s="137"/>
      <c r="H34" s="165"/>
      <c r="I34" s="134"/>
      <c r="J34" s="134"/>
      <c r="K34" s="135"/>
      <c r="L34" s="62" t="s">
        <v>890</v>
      </c>
      <c r="M34" s="62">
        <v>1</v>
      </c>
      <c r="N34" s="62">
        <v>1.3</v>
      </c>
      <c r="O34" s="62" t="s">
        <v>891</v>
      </c>
    </row>
    <row r="35" spans="1:15" x14ac:dyDescent="0.2">
      <c r="A35" s="62">
        <v>29</v>
      </c>
      <c r="B35" s="62">
        <v>3</v>
      </c>
      <c r="C35" s="116"/>
      <c r="D35" s="125"/>
      <c r="E35" s="125"/>
      <c r="F35" s="138"/>
      <c r="G35" s="138"/>
      <c r="H35" s="119"/>
      <c r="I35" s="120"/>
      <c r="J35" s="120"/>
      <c r="K35" s="121"/>
      <c r="L35" s="62" t="s">
        <v>128</v>
      </c>
      <c r="M35" s="62">
        <v>50</v>
      </c>
      <c r="N35" s="62">
        <v>11.8</v>
      </c>
      <c r="O35" s="62" t="s">
        <v>502</v>
      </c>
    </row>
    <row r="36" spans="1:15" x14ac:dyDescent="0.2">
      <c r="A36" s="62">
        <v>30</v>
      </c>
      <c r="B36" s="62">
        <v>3</v>
      </c>
      <c r="C36" s="116"/>
      <c r="D36" s="122" t="s">
        <v>308</v>
      </c>
      <c r="E36" s="122">
        <v>4</v>
      </c>
      <c r="F36" s="136">
        <v>6.3</v>
      </c>
      <c r="G36" s="166"/>
      <c r="H36" s="163"/>
      <c r="I36" s="164"/>
      <c r="J36" s="164"/>
      <c r="K36" s="117"/>
      <c r="L36" s="62" t="s">
        <v>892</v>
      </c>
      <c r="M36" s="62">
        <v>51</v>
      </c>
      <c r="N36" s="62">
        <v>1.9</v>
      </c>
      <c r="O36" s="62" t="s">
        <v>502</v>
      </c>
    </row>
    <row r="37" spans="1:15" ht="63.75" x14ac:dyDescent="0.2">
      <c r="A37" s="62">
        <v>31</v>
      </c>
      <c r="B37" s="62">
        <v>3</v>
      </c>
      <c r="C37" s="116"/>
      <c r="D37" s="122"/>
      <c r="E37" s="122"/>
      <c r="F37" s="137"/>
      <c r="G37" s="166"/>
      <c r="H37" s="165"/>
      <c r="I37" s="134"/>
      <c r="J37" s="134"/>
      <c r="K37" s="135"/>
      <c r="L37" s="62" t="s">
        <v>893</v>
      </c>
      <c r="M37" s="62">
        <v>3</v>
      </c>
      <c r="N37" s="62">
        <v>1.3</v>
      </c>
      <c r="O37" s="62" t="s">
        <v>894</v>
      </c>
    </row>
    <row r="38" spans="1:15" x14ac:dyDescent="0.2">
      <c r="A38" s="62">
        <v>32</v>
      </c>
      <c r="B38" s="62">
        <v>3</v>
      </c>
      <c r="C38" s="125"/>
      <c r="D38" s="122"/>
      <c r="E38" s="122"/>
      <c r="F38" s="138"/>
      <c r="G38" s="166"/>
      <c r="H38" s="119"/>
      <c r="I38" s="120"/>
      <c r="J38" s="120"/>
      <c r="K38" s="121"/>
      <c r="L38" s="62" t="s">
        <v>895</v>
      </c>
      <c r="M38" s="62">
        <v>44</v>
      </c>
      <c r="N38" s="62">
        <v>11.4</v>
      </c>
      <c r="O38" s="62" t="s">
        <v>502</v>
      </c>
    </row>
    <row r="39" spans="1:15" ht="38.25" customHeight="1" x14ac:dyDescent="0.2">
      <c r="A39" s="62">
        <v>33</v>
      </c>
      <c r="B39" s="62">
        <v>3</v>
      </c>
      <c r="C39" s="124" t="s">
        <v>896</v>
      </c>
      <c r="D39" s="122" t="s">
        <v>293</v>
      </c>
      <c r="E39" s="122">
        <v>10</v>
      </c>
      <c r="F39" s="136">
        <v>6.3</v>
      </c>
      <c r="G39" s="122"/>
      <c r="H39" s="163"/>
      <c r="I39" s="164"/>
      <c r="J39" s="164"/>
      <c r="K39" s="117"/>
      <c r="L39" s="62" t="s">
        <v>897</v>
      </c>
      <c r="M39" s="62">
        <v>16</v>
      </c>
      <c r="N39" s="62">
        <v>7.7</v>
      </c>
      <c r="O39" s="62" t="s">
        <v>498</v>
      </c>
    </row>
    <row r="40" spans="1:15" ht="51" x14ac:dyDescent="0.2">
      <c r="A40" s="62">
        <v>34</v>
      </c>
      <c r="B40" s="62">
        <v>3</v>
      </c>
      <c r="C40" s="116"/>
      <c r="D40" s="122"/>
      <c r="E40" s="122"/>
      <c r="F40" s="137"/>
      <c r="G40" s="122"/>
      <c r="H40" s="165"/>
      <c r="I40" s="134"/>
      <c r="J40" s="134"/>
      <c r="K40" s="135"/>
      <c r="L40" s="62" t="s">
        <v>898</v>
      </c>
      <c r="M40" s="62">
        <v>16</v>
      </c>
      <c r="N40" s="62">
        <v>0.9</v>
      </c>
      <c r="O40" s="62" t="s">
        <v>899</v>
      </c>
    </row>
    <row r="41" spans="1:15" ht="38.25" x14ac:dyDescent="0.2">
      <c r="A41" s="62">
        <v>35</v>
      </c>
      <c r="B41" s="62">
        <v>3</v>
      </c>
      <c r="C41" s="116"/>
      <c r="D41" s="122"/>
      <c r="E41" s="122"/>
      <c r="F41" s="138"/>
      <c r="G41" s="122"/>
      <c r="H41" s="165"/>
      <c r="I41" s="134"/>
      <c r="J41" s="134"/>
      <c r="K41" s="135"/>
      <c r="L41" s="62" t="s">
        <v>900</v>
      </c>
      <c r="M41" s="62">
        <v>0</v>
      </c>
      <c r="N41" s="62">
        <v>0.6</v>
      </c>
      <c r="O41" s="62" t="s">
        <v>901</v>
      </c>
    </row>
    <row r="42" spans="1:15" x14ac:dyDescent="0.2">
      <c r="A42" s="62">
        <v>36</v>
      </c>
      <c r="B42" s="62">
        <v>3</v>
      </c>
      <c r="C42" s="116"/>
      <c r="D42" s="122"/>
      <c r="E42" s="122"/>
      <c r="F42" s="136">
        <v>6.3</v>
      </c>
      <c r="G42" s="122"/>
      <c r="H42" s="165"/>
      <c r="I42" s="134"/>
      <c r="J42" s="134"/>
      <c r="K42" s="135"/>
      <c r="L42" s="62" t="s">
        <v>902</v>
      </c>
      <c r="M42" s="62">
        <v>4</v>
      </c>
      <c r="N42" s="62">
        <v>8.1</v>
      </c>
      <c r="O42" s="62" t="s">
        <v>502</v>
      </c>
    </row>
    <row r="43" spans="1:15" x14ac:dyDescent="0.2">
      <c r="A43" s="62">
        <v>37</v>
      </c>
      <c r="B43" s="62">
        <v>3</v>
      </c>
      <c r="C43" s="116"/>
      <c r="D43" s="122"/>
      <c r="E43" s="122"/>
      <c r="F43" s="137"/>
      <c r="G43" s="122"/>
      <c r="H43" s="165"/>
      <c r="I43" s="134"/>
      <c r="J43" s="134"/>
      <c r="K43" s="135"/>
      <c r="L43" s="62" t="s">
        <v>903</v>
      </c>
      <c r="M43" s="62">
        <v>5</v>
      </c>
      <c r="N43" s="62">
        <v>3.8</v>
      </c>
      <c r="O43" s="62" t="s">
        <v>502</v>
      </c>
    </row>
    <row r="44" spans="1:15" ht="51" x14ac:dyDescent="0.2">
      <c r="A44" s="62">
        <v>38</v>
      </c>
      <c r="B44" s="62">
        <v>3</v>
      </c>
      <c r="C44" s="116"/>
      <c r="D44" s="122"/>
      <c r="E44" s="122"/>
      <c r="F44" s="138"/>
      <c r="G44" s="122"/>
      <c r="H44" s="165"/>
      <c r="I44" s="134"/>
      <c r="J44" s="134"/>
      <c r="K44" s="135"/>
      <c r="L44" s="62" t="s">
        <v>904</v>
      </c>
      <c r="M44" s="62">
        <v>2</v>
      </c>
      <c r="N44" s="62">
        <v>0.1</v>
      </c>
      <c r="O44" s="62" t="s">
        <v>905</v>
      </c>
    </row>
    <row r="45" spans="1:15" x14ac:dyDescent="0.2">
      <c r="A45" s="62">
        <v>39</v>
      </c>
      <c r="B45" s="62">
        <v>3</v>
      </c>
      <c r="C45" s="116"/>
      <c r="D45" s="122"/>
      <c r="E45" s="122"/>
      <c r="F45" s="83"/>
      <c r="G45" s="122"/>
      <c r="H45" s="119"/>
      <c r="I45" s="120"/>
      <c r="J45" s="120"/>
      <c r="K45" s="121"/>
      <c r="L45" s="62" t="s">
        <v>906</v>
      </c>
      <c r="M45" s="62">
        <v>9</v>
      </c>
      <c r="N45" s="62">
        <v>8.5</v>
      </c>
      <c r="O45" s="62" t="s">
        <v>502</v>
      </c>
    </row>
    <row r="46" spans="1:15" x14ac:dyDescent="0.2">
      <c r="A46" s="62">
        <v>40</v>
      </c>
      <c r="B46" s="62">
        <v>3</v>
      </c>
      <c r="C46" s="116"/>
      <c r="D46" s="122" t="s">
        <v>308</v>
      </c>
      <c r="E46" s="122">
        <v>10</v>
      </c>
      <c r="F46" s="122">
        <v>6.3</v>
      </c>
      <c r="G46" s="122"/>
      <c r="H46" s="163"/>
      <c r="I46" s="164"/>
      <c r="J46" s="164"/>
      <c r="K46" s="117"/>
      <c r="L46" s="62" t="s">
        <v>907</v>
      </c>
      <c r="M46" s="62">
        <v>15</v>
      </c>
      <c r="N46" s="62">
        <v>9.5</v>
      </c>
      <c r="O46" s="62" t="s">
        <v>502</v>
      </c>
    </row>
    <row r="47" spans="1:15" x14ac:dyDescent="0.2">
      <c r="A47" s="62">
        <v>41</v>
      </c>
      <c r="B47" s="62">
        <v>3</v>
      </c>
      <c r="C47" s="116"/>
      <c r="D47" s="122"/>
      <c r="E47" s="122"/>
      <c r="F47" s="122"/>
      <c r="G47" s="122"/>
      <c r="H47" s="165"/>
      <c r="I47" s="134"/>
      <c r="J47" s="134"/>
      <c r="K47" s="135"/>
      <c r="L47" s="62" t="s">
        <v>908</v>
      </c>
      <c r="M47" s="62">
        <v>11</v>
      </c>
      <c r="N47" s="62">
        <v>7.7</v>
      </c>
      <c r="O47" s="62" t="s">
        <v>502</v>
      </c>
    </row>
    <row r="48" spans="1:15" x14ac:dyDescent="0.2">
      <c r="A48" s="62">
        <v>42</v>
      </c>
      <c r="B48" s="62">
        <v>3</v>
      </c>
      <c r="C48" s="116"/>
      <c r="D48" s="122"/>
      <c r="E48" s="122"/>
      <c r="F48" s="122"/>
      <c r="G48" s="122"/>
      <c r="H48" s="165"/>
      <c r="I48" s="134"/>
      <c r="J48" s="134"/>
      <c r="K48" s="135"/>
      <c r="L48" s="62" t="s">
        <v>909</v>
      </c>
      <c r="M48" s="62">
        <v>1</v>
      </c>
      <c r="N48" s="62">
        <v>3.8</v>
      </c>
      <c r="O48" s="62" t="s">
        <v>502</v>
      </c>
    </row>
    <row r="49" spans="1:15" ht="51" x14ac:dyDescent="0.2">
      <c r="A49" s="62">
        <v>43</v>
      </c>
      <c r="B49" s="62">
        <v>3</v>
      </c>
      <c r="C49" s="116"/>
      <c r="D49" s="122"/>
      <c r="E49" s="122"/>
      <c r="F49" s="122">
        <v>6.3</v>
      </c>
      <c r="G49" s="122"/>
      <c r="H49" s="165"/>
      <c r="I49" s="134"/>
      <c r="J49" s="134"/>
      <c r="K49" s="135"/>
      <c r="L49" s="62" t="s">
        <v>910</v>
      </c>
      <c r="M49" s="62">
        <v>11</v>
      </c>
      <c r="N49" s="62">
        <v>0.9</v>
      </c>
      <c r="O49" s="62" t="s">
        <v>911</v>
      </c>
    </row>
    <row r="50" spans="1:15" ht="38.25" x14ac:dyDescent="0.2">
      <c r="A50" s="62">
        <v>44</v>
      </c>
      <c r="B50" s="62">
        <v>3</v>
      </c>
      <c r="C50" s="116"/>
      <c r="D50" s="122"/>
      <c r="E50" s="122"/>
      <c r="F50" s="122"/>
      <c r="G50" s="122"/>
      <c r="H50" s="165"/>
      <c r="I50" s="134"/>
      <c r="J50" s="134"/>
      <c r="K50" s="135"/>
      <c r="L50" s="62" t="s">
        <v>912</v>
      </c>
      <c r="M50" s="62">
        <v>100</v>
      </c>
      <c r="N50" s="62">
        <v>0.6</v>
      </c>
      <c r="O50" s="62" t="s">
        <v>913</v>
      </c>
    </row>
    <row r="51" spans="1:15" x14ac:dyDescent="0.2">
      <c r="A51" s="62">
        <v>45</v>
      </c>
      <c r="B51" s="62">
        <v>3</v>
      </c>
      <c r="C51" s="116"/>
      <c r="D51" s="122"/>
      <c r="E51" s="122"/>
      <c r="F51" s="122"/>
      <c r="G51" s="122"/>
      <c r="H51" s="119"/>
      <c r="I51" s="120"/>
      <c r="J51" s="120"/>
      <c r="K51" s="121"/>
      <c r="L51" s="62" t="s">
        <v>914</v>
      </c>
      <c r="M51" s="62">
        <v>24</v>
      </c>
      <c r="N51" s="62">
        <v>10.8</v>
      </c>
      <c r="O51" s="62" t="s">
        <v>502</v>
      </c>
    </row>
    <row r="52" spans="1:15" x14ac:dyDescent="0.2">
      <c r="A52" s="62">
        <v>46</v>
      </c>
      <c r="B52" s="62">
        <v>3</v>
      </c>
      <c r="C52" s="124" t="s">
        <v>915</v>
      </c>
      <c r="D52" s="124" t="s">
        <v>293</v>
      </c>
      <c r="E52" s="124">
        <v>10</v>
      </c>
      <c r="F52" s="124">
        <v>6.3</v>
      </c>
      <c r="G52" s="124"/>
      <c r="H52" s="163"/>
      <c r="I52" s="164"/>
      <c r="J52" s="164"/>
      <c r="K52" s="117"/>
      <c r="L52" s="62" t="s">
        <v>916</v>
      </c>
      <c r="M52" s="62">
        <v>25</v>
      </c>
      <c r="N52" s="62">
        <v>4.0999999999999996</v>
      </c>
      <c r="O52" s="62" t="s">
        <v>502</v>
      </c>
    </row>
    <row r="53" spans="1:15" x14ac:dyDescent="0.2">
      <c r="A53" s="62">
        <v>47</v>
      </c>
      <c r="B53" s="62">
        <v>3</v>
      </c>
      <c r="C53" s="116"/>
      <c r="D53" s="116"/>
      <c r="E53" s="116"/>
      <c r="F53" s="116"/>
      <c r="G53" s="116"/>
      <c r="H53" s="165"/>
      <c r="I53" s="134"/>
      <c r="J53" s="134"/>
      <c r="K53" s="135"/>
      <c r="L53" s="62" t="s">
        <v>917</v>
      </c>
      <c r="M53" s="62">
        <v>15</v>
      </c>
      <c r="N53" s="62">
        <v>8.3000000000000007</v>
      </c>
      <c r="O53" s="62" t="s">
        <v>502</v>
      </c>
    </row>
    <row r="54" spans="1:15" x14ac:dyDescent="0.2">
      <c r="A54" s="62">
        <v>48</v>
      </c>
      <c r="B54" s="62">
        <v>3</v>
      </c>
      <c r="C54" s="116"/>
      <c r="D54" s="116"/>
      <c r="E54" s="116"/>
      <c r="F54" s="125"/>
      <c r="G54" s="116"/>
      <c r="H54" s="119"/>
      <c r="I54" s="120"/>
      <c r="J54" s="120"/>
      <c r="K54" s="121"/>
      <c r="L54" s="62" t="s">
        <v>918</v>
      </c>
      <c r="M54" s="62">
        <v>33</v>
      </c>
      <c r="N54" s="62">
        <v>9.1</v>
      </c>
      <c r="O54" s="62" t="s">
        <v>502</v>
      </c>
    </row>
    <row r="55" spans="1:15" x14ac:dyDescent="0.2">
      <c r="A55" s="62">
        <v>50</v>
      </c>
      <c r="B55" s="62">
        <v>3</v>
      </c>
      <c r="C55" s="116"/>
      <c r="D55" s="124" t="s">
        <v>308</v>
      </c>
      <c r="E55" s="124">
        <v>10</v>
      </c>
      <c r="F55" s="124">
        <v>6.3</v>
      </c>
      <c r="G55" s="124"/>
      <c r="H55" s="163"/>
      <c r="I55" s="164"/>
      <c r="J55" s="164"/>
      <c r="K55" s="117"/>
      <c r="L55" s="62" t="s">
        <v>919</v>
      </c>
      <c r="M55" s="62">
        <v>11</v>
      </c>
      <c r="N55" s="38">
        <v>4.0999999999999996</v>
      </c>
      <c r="O55" s="62" t="s">
        <v>502</v>
      </c>
    </row>
    <row r="56" spans="1:15" x14ac:dyDescent="0.2">
      <c r="A56" s="62">
        <v>51</v>
      </c>
      <c r="B56" s="62">
        <v>3</v>
      </c>
      <c r="C56" s="116"/>
      <c r="D56" s="116"/>
      <c r="E56" s="116"/>
      <c r="F56" s="116"/>
      <c r="G56" s="116"/>
      <c r="H56" s="165"/>
      <c r="I56" s="134"/>
      <c r="J56" s="134"/>
      <c r="K56" s="135"/>
      <c r="L56" s="62" t="s">
        <v>920</v>
      </c>
      <c r="M56" s="62">
        <v>32</v>
      </c>
      <c r="N56" s="38">
        <v>11.6</v>
      </c>
      <c r="O56" s="62" t="s">
        <v>502</v>
      </c>
    </row>
    <row r="57" spans="1:15" x14ac:dyDescent="0.2">
      <c r="A57" s="62">
        <v>52</v>
      </c>
      <c r="B57" s="62">
        <v>3</v>
      </c>
      <c r="C57" s="116"/>
      <c r="D57" s="116"/>
      <c r="E57" s="116"/>
      <c r="F57" s="125"/>
      <c r="G57" s="116"/>
      <c r="H57" s="119"/>
      <c r="I57" s="120"/>
      <c r="J57" s="120"/>
      <c r="K57" s="121"/>
      <c r="L57" s="62" t="s">
        <v>921</v>
      </c>
      <c r="M57" s="62">
        <v>40</v>
      </c>
      <c r="N57" s="38">
        <v>8.1</v>
      </c>
      <c r="O57" s="62" t="s">
        <v>502</v>
      </c>
    </row>
    <row r="58" spans="1:15" ht="12.75" customHeight="1" x14ac:dyDescent="0.2">
      <c r="A58" s="62">
        <v>52</v>
      </c>
      <c r="B58" s="62">
        <v>3</v>
      </c>
      <c r="C58" s="163"/>
      <c r="D58" s="164"/>
      <c r="E58" s="164"/>
      <c r="F58" s="117"/>
      <c r="G58" s="67"/>
      <c r="H58" s="124" t="s">
        <v>922</v>
      </c>
      <c r="I58" s="124">
        <v>1</v>
      </c>
      <c r="J58" s="124"/>
      <c r="K58" s="124"/>
      <c r="L58" s="48" t="s">
        <v>923</v>
      </c>
      <c r="M58" s="62">
        <v>2</v>
      </c>
      <c r="N58" s="62">
        <v>0.05</v>
      </c>
      <c r="O58" s="62" t="s">
        <v>924</v>
      </c>
    </row>
    <row r="59" spans="1:15" ht="25.5" x14ac:dyDescent="0.2">
      <c r="A59" s="62"/>
      <c r="B59" s="62"/>
      <c r="C59" s="165"/>
      <c r="D59" s="134"/>
      <c r="E59" s="134"/>
      <c r="F59" s="135"/>
      <c r="G59" s="73"/>
      <c r="H59" s="116"/>
      <c r="I59" s="116"/>
      <c r="J59" s="116"/>
      <c r="K59" s="116"/>
      <c r="L59" s="48" t="s">
        <v>925</v>
      </c>
      <c r="M59" s="62">
        <v>0</v>
      </c>
      <c r="N59" s="62">
        <v>0.1</v>
      </c>
      <c r="O59" s="62" t="s">
        <v>926</v>
      </c>
    </row>
    <row r="60" spans="1:15" x14ac:dyDescent="0.2">
      <c r="A60" s="62"/>
      <c r="B60" s="62"/>
      <c r="C60" s="165"/>
      <c r="D60" s="134"/>
      <c r="E60" s="134"/>
      <c r="F60" s="135"/>
      <c r="G60" s="73"/>
      <c r="H60" s="116"/>
      <c r="I60" s="116"/>
      <c r="J60" s="116"/>
      <c r="K60" s="116"/>
      <c r="L60" s="48" t="s">
        <v>927</v>
      </c>
      <c r="M60" s="62">
        <v>6</v>
      </c>
      <c r="N60" s="62">
        <v>12.3</v>
      </c>
      <c r="O60" s="62" t="s">
        <v>928</v>
      </c>
    </row>
    <row r="61" spans="1:15" ht="25.5" x14ac:dyDescent="0.2">
      <c r="A61" s="62">
        <v>53</v>
      </c>
      <c r="B61" s="62">
        <v>3</v>
      </c>
      <c r="C61" s="165"/>
      <c r="D61" s="134"/>
      <c r="E61" s="134"/>
      <c r="F61" s="135"/>
      <c r="G61" s="73"/>
      <c r="H61" s="116"/>
      <c r="I61" s="116"/>
      <c r="J61" s="116"/>
      <c r="K61" s="116"/>
      <c r="L61" s="48" t="s">
        <v>929</v>
      </c>
      <c r="M61" s="62">
        <v>10</v>
      </c>
      <c r="N61" s="62">
        <v>2.8</v>
      </c>
      <c r="O61" s="62" t="s">
        <v>930</v>
      </c>
    </row>
    <row r="62" spans="1:15" x14ac:dyDescent="0.2">
      <c r="A62" s="62">
        <v>54</v>
      </c>
      <c r="B62" s="62">
        <v>3</v>
      </c>
      <c r="C62" s="165"/>
      <c r="D62" s="134"/>
      <c r="E62" s="134"/>
      <c r="F62" s="135"/>
      <c r="G62" s="73"/>
      <c r="H62" s="116"/>
      <c r="I62" s="116"/>
      <c r="J62" s="116"/>
      <c r="K62" s="116"/>
      <c r="L62" s="48" t="s">
        <v>931</v>
      </c>
      <c r="M62" s="62">
        <v>12</v>
      </c>
      <c r="N62" s="62">
        <v>1.5</v>
      </c>
      <c r="O62" s="62" t="s">
        <v>350</v>
      </c>
    </row>
    <row r="63" spans="1:15" x14ac:dyDescent="0.2">
      <c r="A63" s="62">
        <v>55</v>
      </c>
      <c r="B63" s="62">
        <v>3</v>
      </c>
      <c r="C63" s="165"/>
      <c r="D63" s="134"/>
      <c r="E63" s="134"/>
      <c r="F63" s="135"/>
      <c r="G63" s="73"/>
      <c r="H63" s="116"/>
      <c r="I63" s="116"/>
      <c r="J63" s="116"/>
      <c r="K63" s="116"/>
      <c r="L63" s="48" t="s">
        <v>932</v>
      </c>
      <c r="M63" s="62">
        <v>17</v>
      </c>
      <c r="N63" s="62">
        <v>6.6</v>
      </c>
      <c r="O63" s="62" t="s">
        <v>928</v>
      </c>
    </row>
    <row r="64" spans="1:15" ht="25.5" x14ac:dyDescent="0.2">
      <c r="A64" s="62">
        <v>56</v>
      </c>
      <c r="B64" s="62">
        <v>3</v>
      </c>
      <c r="C64" s="165"/>
      <c r="D64" s="134"/>
      <c r="E64" s="134"/>
      <c r="F64" s="135"/>
      <c r="G64" s="73"/>
      <c r="H64" s="116"/>
      <c r="I64" s="116"/>
      <c r="J64" s="116"/>
      <c r="K64" s="116"/>
      <c r="L64" s="48" t="s">
        <v>933</v>
      </c>
      <c r="M64" s="62">
        <v>0</v>
      </c>
      <c r="N64" s="62">
        <v>0.2</v>
      </c>
      <c r="O64" s="62" t="s">
        <v>934</v>
      </c>
    </row>
    <row r="65" spans="1:15" x14ac:dyDescent="0.2">
      <c r="A65" s="62">
        <v>57</v>
      </c>
      <c r="B65" s="62">
        <v>3</v>
      </c>
      <c r="C65" s="165"/>
      <c r="D65" s="134"/>
      <c r="E65" s="134"/>
      <c r="F65" s="135"/>
      <c r="G65" s="73"/>
      <c r="H65" s="116"/>
      <c r="I65" s="116"/>
      <c r="J65" s="116"/>
      <c r="K65" s="116"/>
      <c r="L65" s="48" t="s">
        <v>935</v>
      </c>
      <c r="M65" s="62">
        <v>22</v>
      </c>
      <c r="N65" s="62">
        <v>3.2</v>
      </c>
      <c r="O65" s="62" t="s">
        <v>936</v>
      </c>
    </row>
    <row r="66" spans="1:15" x14ac:dyDescent="0.2">
      <c r="A66" s="62">
        <v>58</v>
      </c>
      <c r="B66" s="62">
        <v>3</v>
      </c>
      <c r="C66" s="119"/>
      <c r="D66" s="120"/>
      <c r="E66" s="120"/>
      <c r="F66" s="121"/>
      <c r="G66" s="73"/>
      <c r="H66" s="116"/>
      <c r="I66" s="125"/>
      <c r="J66" s="125"/>
      <c r="K66" s="125"/>
      <c r="L66" s="48" t="s">
        <v>937</v>
      </c>
      <c r="M66" s="62">
        <v>0</v>
      </c>
      <c r="N66" s="62">
        <v>0.2</v>
      </c>
      <c r="O66" s="62" t="s">
        <v>205</v>
      </c>
    </row>
    <row r="67" spans="1:15" ht="25.5" x14ac:dyDescent="0.2">
      <c r="A67" s="62">
        <v>59</v>
      </c>
      <c r="B67" s="62">
        <v>3</v>
      </c>
      <c r="C67" s="163"/>
      <c r="D67" s="164"/>
      <c r="E67" s="164"/>
      <c r="F67" s="117"/>
      <c r="G67" s="73"/>
      <c r="H67" s="116"/>
      <c r="I67" s="124">
        <v>2</v>
      </c>
      <c r="J67" s="124"/>
      <c r="K67" s="124"/>
      <c r="L67" s="48" t="s">
        <v>938</v>
      </c>
      <c r="M67" s="62">
        <v>0</v>
      </c>
      <c r="N67" s="62">
        <v>0.1</v>
      </c>
      <c r="O67" s="62" t="s">
        <v>939</v>
      </c>
    </row>
    <row r="68" spans="1:15" ht="25.5" x14ac:dyDescent="0.2">
      <c r="A68" s="62">
        <v>59</v>
      </c>
      <c r="B68" s="62">
        <v>3</v>
      </c>
      <c r="C68" s="165"/>
      <c r="D68" s="134"/>
      <c r="E68" s="134"/>
      <c r="F68" s="135"/>
      <c r="G68" s="73"/>
      <c r="H68" s="116"/>
      <c r="I68" s="116"/>
      <c r="J68" s="116"/>
      <c r="K68" s="116"/>
      <c r="L68" s="48" t="s">
        <v>940</v>
      </c>
      <c r="M68" s="62">
        <v>59</v>
      </c>
      <c r="N68" s="62">
        <v>0.2</v>
      </c>
      <c r="O68" s="62" t="s">
        <v>941</v>
      </c>
    </row>
    <row r="69" spans="1:15" ht="25.5" x14ac:dyDescent="0.2">
      <c r="A69" s="62">
        <v>60</v>
      </c>
      <c r="B69" s="62">
        <v>3</v>
      </c>
      <c r="C69" s="165"/>
      <c r="D69" s="134"/>
      <c r="E69" s="134"/>
      <c r="F69" s="135"/>
      <c r="G69" s="73"/>
      <c r="H69" s="116"/>
      <c r="I69" s="116"/>
      <c r="J69" s="116"/>
      <c r="K69" s="116"/>
      <c r="L69" s="48" t="s">
        <v>942</v>
      </c>
      <c r="M69" s="62">
        <v>18</v>
      </c>
      <c r="N69" s="62">
        <v>2.4</v>
      </c>
      <c r="O69" s="62" t="s">
        <v>930</v>
      </c>
    </row>
    <row r="70" spans="1:15" x14ac:dyDescent="0.2">
      <c r="A70" s="62">
        <v>61</v>
      </c>
      <c r="B70" s="62">
        <v>3</v>
      </c>
      <c r="C70" s="165"/>
      <c r="D70" s="134"/>
      <c r="E70" s="134"/>
      <c r="F70" s="135"/>
      <c r="G70" s="73"/>
      <c r="H70" s="116"/>
      <c r="I70" s="116"/>
      <c r="J70" s="116"/>
      <c r="K70" s="116"/>
      <c r="L70" s="48" t="s">
        <v>943</v>
      </c>
      <c r="M70" s="62">
        <v>51</v>
      </c>
      <c r="N70" s="62">
        <v>4.8</v>
      </c>
      <c r="O70" s="62" t="s">
        <v>944</v>
      </c>
    </row>
    <row r="71" spans="1:15" x14ac:dyDescent="0.2">
      <c r="A71" s="62"/>
      <c r="B71" s="62"/>
      <c r="C71" s="165"/>
      <c r="D71" s="134"/>
      <c r="E71" s="134"/>
      <c r="F71" s="135"/>
      <c r="G71" s="73"/>
      <c r="H71" s="116"/>
      <c r="I71" s="116"/>
      <c r="J71" s="116"/>
      <c r="K71" s="116"/>
      <c r="L71" s="48" t="s">
        <v>945</v>
      </c>
      <c r="M71" s="62">
        <v>2</v>
      </c>
      <c r="N71" s="62">
        <v>0.05</v>
      </c>
      <c r="O71" s="62" t="s">
        <v>946</v>
      </c>
    </row>
    <row r="72" spans="1:15" x14ac:dyDescent="0.2">
      <c r="A72" s="62">
        <v>62</v>
      </c>
      <c r="B72" s="62">
        <v>3</v>
      </c>
      <c r="C72" s="165"/>
      <c r="D72" s="134"/>
      <c r="E72" s="134"/>
      <c r="F72" s="135"/>
      <c r="G72" s="73"/>
      <c r="H72" s="116"/>
      <c r="I72" s="116"/>
      <c r="J72" s="116"/>
      <c r="K72" s="116"/>
      <c r="L72" s="48" t="s">
        <v>947</v>
      </c>
      <c r="M72" s="62">
        <v>5</v>
      </c>
      <c r="N72" s="62">
        <v>8.1</v>
      </c>
      <c r="O72" s="62" t="s">
        <v>928</v>
      </c>
    </row>
    <row r="73" spans="1:15" x14ac:dyDescent="0.2">
      <c r="A73" s="62">
        <v>63</v>
      </c>
      <c r="B73" s="62">
        <v>3</v>
      </c>
      <c r="C73" s="165"/>
      <c r="D73" s="134"/>
      <c r="E73" s="134"/>
      <c r="F73" s="135"/>
      <c r="G73" s="73"/>
      <c r="H73" s="116"/>
      <c r="I73" s="116"/>
      <c r="J73" s="116"/>
      <c r="K73" s="116"/>
      <c r="L73" s="48" t="s">
        <v>948</v>
      </c>
      <c r="M73" s="62">
        <v>13</v>
      </c>
      <c r="N73" s="62">
        <v>6.8</v>
      </c>
      <c r="O73" s="62" t="s">
        <v>944</v>
      </c>
    </row>
    <row r="74" spans="1:15" x14ac:dyDescent="0.2">
      <c r="A74" s="62">
        <v>64</v>
      </c>
      <c r="B74" s="62">
        <v>3</v>
      </c>
      <c r="C74" s="119"/>
      <c r="D74" s="120"/>
      <c r="E74" s="120"/>
      <c r="F74" s="121"/>
      <c r="G74" s="81"/>
      <c r="H74" s="125"/>
      <c r="I74" s="125"/>
      <c r="J74" s="125"/>
      <c r="K74" s="125"/>
      <c r="L74" s="48" t="s">
        <v>949</v>
      </c>
      <c r="M74" s="62">
        <v>15</v>
      </c>
      <c r="N74" s="62">
        <v>1.2</v>
      </c>
      <c r="O74" s="62" t="s">
        <v>936</v>
      </c>
    </row>
    <row r="75" spans="1:15" x14ac:dyDescent="0.2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</row>
  </sheetData>
  <mergeCells count="90">
    <mergeCell ref="F39:F41"/>
    <mergeCell ref="F42:F44"/>
    <mergeCell ref="C52:C57"/>
    <mergeCell ref="C58:F66"/>
    <mergeCell ref="H58:H74"/>
    <mergeCell ref="G46:G51"/>
    <mergeCell ref="H46:K51"/>
    <mergeCell ref="F52:F54"/>
    <mergeCell ref="G52:G54"/>
    <mergeCell ref="H52:K54"/>
    <mergeCell ref="D55:D57"/>
    <mergeCell ref="E55:E57"/>
    <mergeCell ref="F55:F57"/>
    <mergeCell ref="G55:G57"/>
    <mergeCell ref="D52:D54"/>
    <mergeCell ref="E52:E54"/>
    <mergeCell ref="I58:I66"/>
    <mergeCell ref="J58:J66"/>
    <mergeCell ref="K58:K66"/>
    <mergeCell ref="C67:F74"/>
    <mergeCell ref="I67:I74"/>
    <mergeCell ref="J67:J74"/>
    <mergeCell ref="K67:K74"/>
    <mergeCell ref="H55:K57"/>
    <mergeCell ref="C25:C32"/>
    <mergeCell ref="G36:G38"/>
    <mergeCell ref="H36:K38"/>
    <mergeCell ref="C39:C51"/>
    <mergeCell ref="D39:D45"/>
    <mergeCell ref="E39:E45"/>
    <mergeCell ref="G39:G45"/>
    <mergeCell ref="D36:D38"/>
    <mergeCell ref="E36:E38"/>
    <mergeCell ref="F36:F38"/>
    <mergeCell ref="H39:K45"/>
    <mergeCell ref="D46:D51"/>
    <mergeCell ref="E46:E51"/>
    <mergeCell ref="F46:F51"/>
    <mergeCell ref="C33:C38"/>
    <mergeCell ref="D33:D35"/>
    <mergeCell ref="E33:E35"/>
    <mergeCell ref="F33:F35"/>
    <mergeCell ref="G33:G35"/>
    <mergeCell ref="H33:K35"/>
    <mergeCell ref="F25:F28"/>
    <mergeCell ref="G25:G28"/>
    <mergeCell ref="H25:K28"/>
    <mergeCell ref="D29:D32"/>
    <mergeCell ref="E29:E32"/>
    <mergeCell ref="F29:F32"/>
    <mergeCell ref="G29:G32"/>
    <mergeCell ref="D25:D28"/>
    <mergeCell ref="E25:E28"/>
    <mergeCell ref="H29:K32"/>
    <mergeCell ref="G19:G21"/>
    <mergeCell ref="H19:K21"/>
    <mergeCell ref="D22:D24"/>
    <mergeCell ref="E22:E24"/>
    <mergeCell ref="F22:F24"/>
    <mergeCell ref="G22:G24"/>
    <mergeCell ref="H22:K24"/>
    <mergeCell ref="C11:C18"/>
    <mergeCell ref="D11:D14"/>
    <mergeCell ref="E11:E14"/>
    <mergeCell ref="F11:F14"/>
    <mergeCell ref="C19:C24"/>
    <mergeCell ref="D19:D21"/>
    <mergeCell ref="E19:E21"/>
    <mergeCell ref="F19:F21"/>
    <mergeCell ref="G11:G14"/>
    <mergeCell ref="H11:K14"/>
    <mergeCell ref="G15:G18"/>
    <mergeCell ref="H15:K18"/>
    <mergeCell ref="D1:O1"/>
    <mergeCell ref="O4:O5"/>
    <mergeCell ref="H7:K9"/>
    <mergeCell ref="H10:K10"/>
    <mergeCell ref="D15:D18"/>
    <mergeCell ref="E15:E18"/>
    <mergeCell ref="F15:F18"/>
    <mergeCell ref="A4:A5"/>
    <mergeCell ref="B4:B5"/>
    <mergeCell ref="C4:F4"/>
    <mergeCell ref="H4:K4"/>
    <mergeCell ref="L4:N4"/>
    <mergeCell ref="C7:C10"/>
    <mergeCell ref="D7:D9"/>
    <mergeCell ref="E7:E9"/>
    <mergeCell ref="F7:F9"/>
    <mergeCell ref="G7:G9"/>
  </mergeCells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2"/>
  <sheetViews>
    <sheetView view="pageBreakPreview" zoomScaleSheetLayoutView="100" workbookViewId="0">
      <pane ySplit="4" topLeftCell="A118" activePane="bottomLeft" state="frozen"/>
      <selection pane="bottomLeft" activeCell="E145" sqref="E145"/>
    </sheetView>
  </sheetViews>
  <sheetFormatPr defaultRowHeight="11.25" x14ac:dyDescent="0.2"/>
  <cols>
    <col min="1" max="1" width="5.140625" style="30" customWidth="1"/>
    <col min="2" max="2" width="10.85546875" style="30" customWidth="1"/>
    <col min="3" max="3" width="28.85546875" style="15" customWidth="1"/>
    <col min="4" max="4" width="6.5703125" style="15" customWidth="1"/>
    <col min="5" max="5" width="8.42578125" style="15" customWidth="1"/>
    <col min="6" max="6" width="9.5703125" style="46" customWidth="1"/>
    <col min="7" max="7" width="7.140625" style="15" customWidth="1"/>
    <col min="8" max="8" width="16.5703125" style="15" customWidth="1"/>
    <col min="9" max="9" width="5.7109375" style="15" customWidth="1"/>
    <col min="10" max="10" width="6" style="15" customWidth="1"/>
    <col min="11" max="11" width="6.5703125" style="15" customWidth="1"/>
    <col min="12" max="12" width="9.85546875" style="47" customWidth="1"/>
    <col min="13" max="13" width="5.28515625" style="17" customWidth="1"/>
    <col min="14" max="14" width="6.42578125" style="17" customWidth="1"/>
    <col min="15" max="15" width="14.5703125" style="30" customWidth="1"/>
    <col min="16" max="16" width="38" style="30" hidden="1" customWidth="1"/>
    <col min="17" max="17" width="17.7109375" style="30" customWidth="1"/>
    <col min="18" max="16384" width="9.140625" style="30"/>
  </cols>
  <sheetData>
    <row r="1" spans="1:16" ht="18.75" customHeight="1" x14ac:dyDescent="0.2">
      <c r="A1" s="167" t="s">
        <v>278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6" ht="25.5" customHeight="1" x14ac:dyDescent="0.2">
      <c r="A2" s="168"/>
      <c r="B2" s="168"/>
      <c r="C2" s="31"/>
      <c r="D2" s="213"/>
      <c r="E2" s="213"/>
      <c r="F2" s="169"/>
      <c r="G2" s="169"/>
      <c r="H2" s="31"/>
      <c r="I2" s="31"/>
      <c r="J2" s="31"/>
      <c r="K2" s="31"/>
      <c r="L2" s="32"/>
      <c r="M2" s="31"/>
      <c r="N2" s="31"/>
    </row>
    <row r="3" spans="1:16" ht="12.75" customHeight="1" x14ac:dyDescent="0.2">
      <c r="A3" s="122" t="s">
        <v>0</v>
      </c>
      <c r="B3" s="122" t="s">
        <v>2</v>
      </c>
      <c r="C3" s="122" t="s">
        <v>1</v>
      </c>
      <c r="D3" s="122"/>
      <c r="E3" s="122"/>
      <c r="F3" s="122"/>
      <c r="G3" s="122"/>
      <c r="H3" s="122" t="s">
        <v>3</v>
      </c>
      <c r="I3" s="122"/>
      <c r="J3" s="122"/>
      <c r="K3" s="122"/>
      <c r="L3" s="214" t="s">
        <v>4</v>
      </c>
      <c r="M3" s="214"/>
      <c r="N3" s="214"/>
      <c r="O3" s="215" t="s">
        <v>12</v>
      </c>
    </row>
    <row r="4" spans="1:16" s="34" customFormat="1" ht="101.25" customHeight="1" x14ac:dyDescent="0.2">
      <c r="A4" s="122"/>
      <c r="B4" s="122"/>
      <c r="C4" s="18" t="s">
        <v>14</v>
      </c>
      <c r="D4" s="18" t="s">
        <v>609</v>
      </c>
      <c r="E4" s="18" t="s">
        <v>610</v>
      </c>
      <c r="F4" s="109" t="s">
        <v>6</v>
      </c>
      <c r="G4" s="18" t="s">
        <v>7</v>
      </c>
      <c r="H4" s="18" t="s">
        <v>13</v>
      </c>
      <c r="I4" s="18" t="s">
        <v>8</v>
      </c>
      <c r="J4" s="18" t="s">
        <v>9</v>
      </c>
      <c r="K4" s="18" t="s">
        <v>611</v>
      </c>
      <c r="L4" s="216" t="s">
        <v>289</v>
      </c>
      <c r="M4" s="18" t="s">
        <v>612</v>
      </c>
      <c r="N4" s="18" t="s">
        <v>5</v>
      </c>
      <c r="O4" s="215"/>
    </row>
    <row r="5" spans="1:16" s="36" customFormat="1" ht="12.75" x14ac:dyDescent="0.2">
      <c r="A5" s="104">
        <v>1</v>
      </c>
      <c r="B5" s="104">
        <v>2</v>
      </c>
      <c r="C5" s="104">
        <v>3</v>
      </c>
      <c r="D5" s="104">
        <v>4</v>
      </c>
      <c r="E5" s="104">
        <v>5</v>
      </c>
      <c r="F5" s="108">
        <v>8</v>
      </c>
      <c r="G5" s="104">
        <v>9</v>
      </c>
      <c r="H5" s="104">
        <v>10</v>
      </c>
      <c r="I5" s="104">
        <v>11</v>
      </c>
      <c r="J5" s="104">
        <v>12</v>
      </c>
      <c r="K5" s="104">
        <v>13</v>
      </c>
      <c r="L5" s="217">
        <v>14</v>
      </c>
      <c r="M5" s="104">
        <v>15</v>
      </c>
      <c r="N5" s="104">
        <v>16</v>
      </c>
      <c r="O5" s="104">
        <v>17</v>
      </c>
    </row>
    <row r="6" spans="1:16" s="36" customFormat="1" ht="25.5" customHeight="1" x14ac:dyDescent="0.2">
      <c r="A6" s="104">
        <v>1</v>
      </c>
      <c r="B6" s="104">
        <v>4</v>
      </c>
      <c r="C6" s="104" t="s">
        <v>613</v>
      </c>
      <c r="D6" s="104">
        <v>1</v>
      </c>
      <c r="E6" s="122">
        <v>6300</v>
      </c>
      <c r="F6" s="170">
        <f>SUM(M6:M11)</f>
        <v>122</v>
      </c>
      <c r="G6" s="170">
        <v>6.2</v>
      </c>
      <c r="H6" s="104" t="s">
        <v>614</v>
      </c>
      <c r="I6" s="104" t="s">
        <v>615</v>
      </c>
      <c r="J6" s="104" t="s">
        <v>616</v>
      </c>
      <c r="K6" s="104" t="s">
        <v>614</v>
      </c>
      <c r="L6" s="64" t="s">
        <v>333</v>
      </c>
      <c r="M6" s="38">
        <v>14</v>
      </c>
      <c r="N6" s="38">
        <v>4.5</v>
      </c>
      <c r="O6" s="104" t="s">
        <v>155</v>
      </c>
      <c r="P6" s="37"/>
    </row>
    <row r="7" spans="1:16" s="36" customFormat="1" ht="25.5" customHeight="1" x14ac:dyDescent="0.2">
      <c r="A7" s="104">
        <v>2</v>
      </c>
      <c r="B7" s="104">
        <v>4</v>
      </c>
      <c r="C7" s="104" t="s">
        <v>613</v>
      </c>
      <c r="D7" s="104">
        <v>1</v>
      </c>
      <c r="E7" s="122"/>
      <c r="F7" s="170"/>
      <c r="G7" s="170"/>
      <c r="H7" s="104" t="s">
        <v>614</v>
      </c>
      <c r="I7" s="104" t="s">
        <v>615</v>
      </c>
      <c r="J7" s="104" t="s">
        <v>615</v>
      </c>
      <c r="K7" s="104" t="s">
        <v>614</v>
      </c>
      <c r="L7" s="64" t="s">
        <v>617</v>
      </c>
      <c r="M7" s="38">
        <v>1</v>
      </c>
      <c r="N7" s="38">
        <v>0.06</v>
      </c>
      <c r="O7" s="104" t="s">
        <v>618</v>
      </c>
      <c r="P7" s="37"/>
    </row>
    <row r="8" spans="1:16" s="36" customFormat="1" ht="25.5" customHeight="1" x14ac:dyDescent="0.2">
      <c r="A8" s="104">
        <v>3</v>
      </c>
      <c r="B8" s="104">
        <v>4</v>
      </c>
      <c r="C8" s="104" t="s">
        <v>613</v>
      </c>
      <c r="D8" s="104">
        <v>1</v>
      </c>
      <c r="E8" s="122"/>
      <c r="F8" s="170"/>
      <c r="G8" s="170"/>
      <c r="H8" s="104" t="s">
        <v>615</v>
      </c>
      <c r="I8" s="104" t="s">
        <v>615</v>
      </c>
      <c r="J8" s="104" t="s">
        <v>615</v>
      </c>
      <c r="K8" s="104" t="s">
        <v>615</v>
      </c>
      <c r="L8" s="64" t="s">
        <v>619</v>
      </c>
      <c r="M8" s="38">
        <v>2</v>
      </c>
      <c r="N8" s="38">
        <v>5.2</v>
      </c>
      <c r="O8" s="104" t="s">
        <v>155</v>
      </c>
      <c r="P8" s="37"/>
    </row>
    <row r="9" spans="1:16" s="36" customFormat="1" ht="25.5" customHeight="1" x14ac:dyDescent="0.2">
      <c r="A9" s="104">
        <v>4</v>
      </c>
      <c r="B9" s="104">
        <v>4</v>
      </c>
      <c r="C9" s="104" t="s">
        <v>613</v>
      </c>
      <c r="D9" s="104">
        <v>1</v>
      </c>
      <c r="E9" s="122"/>
      <c r="F9" s="170"/>
      <c r="G9" s="170"/>
      <c r="H9" s="104" t="s">
        <v>614</v>
      </c>
      <c r="I9" s="104" t="s">
        <v>615</v>
      </c>
      <c r="J9" s="104" t="s">
        <v>620</v>
      </c>
      <c r="K9" s="104" t="s">
        <v>614</v>
      </c>
      <c r="L9" s="64" t="s">
        <v>621</v>
      </c>
      <c r="M9" s="38">
        <v>53</v>
      </c>
      <c r="N9" s="38">
        <v>2.6</v>
      </c>
      <c r="O9" s="104" t="s">
        <v>155</v>
      </c>
      <c r="P9" s="37"/>
    </row>
    <row r="10" spans="1:16" s="36" customFormat="1" ht="25.5" customHeight="1" x14ac:dyDescent="0.2">
      <c r="A10" s="104">
        <v>5</v>
      </c>
      <c r="B10" s="104">
        <v>4</v>
      </c>
      <c r="C10" s="104" t="s">
        <v>613</v>
      </c>
      <c r="D10" s="104">
        <v>1</v>
      </c>
      <c r="E10" s="122"/>
      <c r="F10" s="170"/>
      <c r="G10" s="170"/>
      <c r="H10" s="104" t="s">
        <v>614</v>
      </c>
      <c r="I10" s="104" t="s">
        <v>615</v>
      </c>
      <c r="J10" s="104" t="s">
        <v>615</v>
      </c>
      <c r="K10" s="104" t="s">
        <v>614</v>
      </c>
      <c r="L10" s="64" t="s">
        <v>341</v>
      </c>
      <c r="M10" s="38">
        <v>0</v>
      </c>
      <c r="N10" s="38">
        <v>0.06</v>
      </c>
      <c r="O10" s="104" t="s">
        <v>622</v>
      </c>
      <c r="P10" s="37" t="s">
        <v>623</v>
      </c>
    </row>
    <row r="11" spans="1:16" s="36" customFormat="1" ht="25.5" customHeight="1" x14ac:dyDescent="0.2">
      <c r="A11" s="104">
        <v>6</v>
      </c>
      <c r="B11" s="104">
        <v>4</v>
      </c>
      <c r="C11" s="104" t="s">
        <v>613</v>
      </c>
      <c r="D11" s="104">
        <v>1</v>
      </c>
      <c r="E11" s="122"/>
      <c r="F11" s="170"/>
      <c r="G11" s="170"/>
      <c r="H11" s="104" t="s">
        <v>614</v>
      </c>
      <c r="I11" s="104" t="s">
        <v>615</v>
      </c>
      <c r="J11" s="104" t="s">
        <v>620</v>
      </c>
      <c r="K11" s="104" t="s">
        <v>614</v>
      </c>
      <c r="L11" s="64" t="s">
        <v>334</v>
      </c>
      <c r="M11" s="38">
        <v>52</v>
      </c>
      <c r="N11" s="38">
        <v>6.98</v>
      </c>
      <c r="O11" s="104" t="s">
        <v>155</v>
      </c>
      <c r="P11" s="37"/>
    </row>
    <row r="12" spans="1:16" s="36" customFormat="1" ht="25.5" customHeight="1" x14ac:dyDescent="0.2">
      <c r="A12" s="104">
        <v>7</v>
      </c>
      <c r="B12" s="104">
        <v>4</v>
      </c>
      <c r="C12" s="104" t="s">
        <v>613</v>
      </c>
      <c r="D12" s="104">
        <v>2</v>
      </c>
      <c r="E12" s="122">
        <v>6300</v>
      </c>
      <c r="F12" s="170">
        <f>SUM(M12:M16)</f>
        <v>69</v>
      </c>
      <c r="G12" s="122">
        <v>6.3</v>
      </c>
      <c r="H12" s="104" t="s">
        <v>614</v>
      </c>
      <c r="I12" s="104" t="s">
        <v>615</v>
      </c>
      <c r="J12" s="104" t="s">
        <v>620</v>
      </c>
      <c r="K12" s="104" t="s">
        <v>614</v>
      </c>
      <c r="L12" s="64" t="s">
        <v>343</v>
      </c>
      <c r="M12" s="38">
        <v>1</v>
      </c>
      <c r="N12" s="38">
        <v>0.5</v>
      </c>
      <c r="O12" s="104" t="s">
        <v>155</v>
      </c>
      <c r="P12" s="37"/>
    </row>
    <row r="13" spans="1:16" s="36" customFormat="1" ht="25.5" customHeight="1" x14ac:dyDescent="0.2">
      <c r="A13" s="104">
        <v>8</v>
      </c>
      <c r="B13" s="104">
        <v>4</v>
      </c>
      <c r="C13" s="104" t="s">
        <v>613</v>
      </c>
      <c r="D13" s="104">
        <v>2</v>
      </c>
      <c r="E13" s="122"/>
      <c r="F13" s="170"/>
      <c r="G13" s="122"/>
      <c r="H13" s="104" t="s">
        <v>614</v>
      </c>
      <c r="I13" s="104" t="s">
        <v>615</v>
      </c>
      <c r="J13" s="104" t="s">
        <v>615</v>
      </c>
      <c r="K13" s="104" t="s">
        <v>615</v>
      </c>
      <c r="L13" s="64" t="s">
        <v>336</v>
      </c>
      <c r="M13" s="38">
        <v>0</v>
      </c>
      <c r="N13" s="38">
        <v>0.06</v>
      </c>
      <c r="O13" s="104" t="s">
        <v>622</v>
      </c>
      <c r="P13" s="37" t="s">
        <v>623</v>
      </c>
    </row>
    <row r="14" spans="1:16" s="36" customFormat="1" ht="25.5" customHeight="1" x14ac:dyDescent="0.2">
      <c r="A14" s="104">
        <v>9</v>
      </c>
      <c r="B14" s="104">
        <v>4</v>
      </c>
      <c r="C14" s="104" t="s">
        <v>613</v>
      </c>
      <c r="D14" s="104">
        <v>2</v>
      </c>
      <c r="E14" s="122"/>
      <c r="F14" s="170"/>
      <c r="G14" s="122"/>
      <c r="H14" s="104" t="s">
        <v>614</v>
      </c>
      <c r="I14" s="104" t="s">
        <v>615</v>
      </c>
      <c r="J14" s="104" t="s">
        <v>620</v>
      </c>
      <c r="K14" s="104" t="s">
        <v>614</v>
      </c>
      <c r="L14" s="64" t="s">
        <v>344</v>
      </c>
      <c r="M14" s="38">
        <v>24</v>
      </c>
      <c r="N14" s="38">
        <v>5.2</v>
      </c>
      <c r="O14" s="104" t="s">
        <v>155</v>
      </c>
      <c r="P14" s="37"/>
    </row>
    <row r="15" spans="1:16" s="36" customFormat="1" ht="25.5" customHeight="1" x14ac:dyDescent="0.2">
      <c r="A15" s="104">
        <v>10</v>
      </c>
      <c r="B15" s="104">
        <v>4</v>
      </c>
      <c r="C15" s="104" t="s">
        <v>613</v>
      </c>
      <c r="D15" s="104">
        <v>2</v>
      </c>
      <c r="E15" s="122"/>
      <c r="F15" s="170"/>
      <c r="G15" s="122"/>
      <c r="H15" s="104" t="s">
        <v>614</v>
      </c>
      <c r="I15" s="104" t="s">
        <v>615</v>
      </c>
      <c r="J15" s="104" t="s">
        <v>620</v>
      </c>
      <c r="K15" s="104" t="s">
        <v>614</v>
      </c>
      <c r="L15" s="64" t="s">
        <v>338</v>
      </c>
      <c r="M15" s="38">
        <v>1</v>
      </c>
      <c r="N15" s="38">
        <v>0.06</v>
      </c>
      <c r="O15" s="104" t="s">
        <v>624</v>
      </c>
      <c r="P15" s="37"/>
    </row>
    <row r="16" spans="1:16" s="36" customFormat="1" ht="25.5" customHeight="1" x14ac:dyDescent="0.2">
      <c r="A16" s="104">
        <v>11</v>
      </c>
      <c r="B16" s="104">
        <v>4</v>
      </c>
      <c r="C16" s="104" t="s">
        <v>613</v>
      </c>
      <c r="D16" s="104">
        <v>2</v>
      </c>
      <c r="E16" s="122"/>
      <c r="F16" s="170"/>
      <c r="G16" s="122"/>
      <c r="H16" s="104" t="s">
        <v>614</v>
      </c>
      <c r="I16" s="104" t="s">
        <v>615</v>
      </c>
      <c r="J16" s="104" t="s">
        <v>620</v>
      </c>
      <c r="K16" s="104" t="s">
        <v>614</v>
      </c>
      <c r="L16" s="64" t="s">
        <v>345</v>
      </c>
      <c r="M16" s="38">
        <v>43</v>
      </c>
      <c r="N16" s="38">
        <v>5.2</v>
      </c>
      <c r="O16" s="104" t="s">
        <v>155</v>
      </c>
      <c r="P16" s="37"/>
    </row>
    <row r="17" spans="1:20" s="36" customFormat="1" ht="25.5" customHeight="1" x14ac:dyDescent="0.2">
      <c r="A17" s="104">
        <v>12</v>
      </c>
      <c r="B17" s="104">
        <v>4</v>
      </c>
      <c r="C17" s="104" t="s">
        <v>625</v>
      </c>
      <c r="D17" s="122">
        <v>2</v>
      </c>
      <c r="E17" s="122">
        <v>4000</v>
      </c>
      <c r="F17" s="170">
        <f>SUM(M17:M18)</f>
        <v>11</v>
      </c>
      <c r="G17" s="122">
        <v>6.2</v>
      </c>
      <c r="H17" s="104" t="s">
        <v>614</v>
      </c>
      <c r="I17" s="104" t="s">
        <v>615</v>
      </c>
      <c r="J17" s="104" t="s">
        <v>615</v>
      </c>
      <c r="K17" s="104" t="s">
        <v>615</v>
      </c>
      <c r="L17" s="64" t="s">
        <v>349</v>
      </c>
      <c r="M17" s="218">
        <v>1</v>
      </c>
      <c r="N17" s="38">
        <v>7.73</v>
      </c>
      <c r="O17" s="104" t="s">
        <v>626</v>
      </c>
      <c r="P17" s="37"/>
    </row>
    <row r="18" spans="1:20" s="36" customFormat="1" ht="25.5" customHeight="1" x14ac:dyDescent="0.2">
      <c r="A18" s="104">
        <v>13</v>
      </c>
      <c r="B18" s="104">
        <v>4</v>
      </c>
      <c r="C18" s="104" t="s">
        <v>625</v>
      </c>
      <c r="D18" s="122"/>
      <c r="E18" s="122"/>
      <c r="F18" s="170"/>
      <c r="G18" s="122"/>
      <c r="H18" s="104" t="s">
        <v>615</v>
      </c>
      <c r="I18" s="104" t="s">
        <v>615</v>
      </c>
      <c r="J18" s="104" t="s">
        <v>615</v>
      </c>
      <c r="K18" s="104" t="s">
        <v>615</v>
      </c>
      <c r="L18" s="64" t="s">
        <v>351</v>
      </c>
      <c r="M18" s="218">
        <v>10</v>
      </c>
      <c r="N18" s="38"/>
      <c r="O18" s="104" t="s">
        <v>350</v>
      </c>
      <c r="P18" s="37"/>
    </row>
    <row r="19" spans="1:20" s="36" customFormat="1" ht="25.5" customHeight="1" x14ac:dyDescent="0.2">
      <c r="A19" s="104">
        <v>14</v>
      </c>
      <c r="B19" s="104">
        <v>4</v>
      </c>
      <c r="C19" s="104" t="s">
        <v>627</v>
      </c>
      <c r="D19" s="122">
        <v>1</v>
      </c>
      <c r="E19" s="122">
        <v>4000</v>
      </c>
      <c r="F19" s="170">
        <f>SUM(M19:M20)</f>
        <v>13</v>
      </c>
      <c r="G19" s="122">
        <v>6.4</v>
      </c>
      <c r="H19" s="104" t="s">
        <v>614</v>
      </c>
      <c r="I19" s="104" t="s">
        <v>615</v>
      </c>
      <c r="J19" s="104" t="s">
        <v>615</v>
      </c>
      <c r="K19" s="104" t="s">
        <v>614</v>
      </c>
      <c r="L19" s="64" t="s">
        <v>628</v>
      </c>
      <c r="M19" s="38">
        <v>12</v>
      </c>
      <c r="N19" s="38">
        <v>4.5599999999999996</v>
      </c>
      <c r="O19" s="104" t="s">
        <v>155</v>
      </c>
      <c r="P19" s="171"/>
      <c r="Q19" s="171"/>
      <c r="R19" s="171"/>
      <c r="S19" s="171"/>
      <c r="T19" s="171"/>
    </row>
    <row r="20" spans="1:20" s="36" customFormat="1" ht="25.5" customHeight="1" x14ac:dyDescent="0.2">
      <c r="A20" s="104">
        <v>15</v>
      </c>
      <c r="B20" s="104">
        <v>4</v>
      </c>
      <c r="C20" s="104" t="s">
        <v>629</v>
      </c>
      <c r="D20" s="122"/>
      <c r="E20" s="122"/>
      <c r="F20" s="170"/>
      <c r="G20" s="122"/>
      <c r="H20" s="104" t="s">
        <v>615</v>
      </c>
      <c r="I20" s="104" t="s">
        <v>615</v>
      </c>
      <c r="J20" s="104" t="s">
        <v>615</v>
      </c>
      <c r="K20" s="104" t="s">
        <v>615</v>
      </c>
      <c r="L20" s="64" t="s">
        <v>630</v>
      </c>
      <c r="M20" s="38">
        <v>1</v>
      </c>
      <c r="N20" s="38">
        <v>3.02</v>
      </c>
      <c r="O20" s="104" t="s">
        <v>155</v>
      </c>
    </row>
    <row r="21" spans="1:20" s="36" customFormat="1" ht="25.5" customHeight="1" x14ac:dyDescent="0.2">
      <c r="A21" s="104">
        <v>16</v>
      </c>
      <c r="B21" s="104">
        <v>4</v>
      </c>
      <c r="C21" s="104" t="s">
        <v>629</v>
      </c>
      <c r="D21" s="122">
        <v>2</v>
      </c>
      <c r="E21" s="122">
        <v>4000</v>
      </c>
      <c r="F21" s="170">
        <f>SUM(M21:M22)</f>
        <v>10</v>
      </c>
      <c r="G21" s="122">
        <v>6.3</v>
      </c>
      <c r="H21" s="104" t="s">
        <v>615</v>
      </c>
      <c r="I21" s="104" t="s">
        <v>615</v>
      </c>
      <c r="J21" s="104" t="s">
        <v>615</v>
      </c>
      <c r="K21" s="104" t="s">
        <v>615</v>
      </c>
      <c r="L21" s="64" t="s">
        <v>362</v>
      </c>
      <c r="M21" s="38">
        <v>9</v>
      </c>
      <c r="N21" s="38">
        <v>7.3</v>
      </c>
      <c r="O21" s="104" t="s">
        <v>155</v>
      </c>
    </row>
    <row r="22" spans="1:20" s="36" customFormat="1" ht="25.5" customHeight="1" x14ac:dyDescent="0.2">
      <c r="A22" s="104">
        <v>17</v>
      </c>
      <c r="B22" s="104">
        <v>4</v>
      </c>
      <c r="C22" s="104" t="s">
        <v>629</v>
      </c>
      <c r="D22" s="122"/>
      <c r="E22" s="122"/>
      <c r="F22" s="170"/>
      <c r="G22" s="122"/>
      <c r="H22" s="104" t="s">
        <v>615</v>
      </c>
      <c r="I22" s="104" t="s">
        <v>615</v>
      </c>
      <c r="J22" s="104" t="s">
        <v>615</v>
      </c>
      <c r="K22" s="104" t="s">
        <v>615</v>
      </c>
      <c r="L22" s="64" t="s">
        <v>366</v>
      </c>
      <c r="M22" s="38">
        <v>1</v>
      </c>
      <c r="N22" s="38">
        <v>1.54</v>
      </c>
      <c r="O22" s="104" t="s">
        <v>155</v>
      </c>
    </row>
    <row r="23" spans="1:20" s="36" customFormat="1" ht="25.5" customHeight="1" x14ac:dyDescent="0.2">
      <c r="A23" s="104">
        <v>18</v>
      </c>
      <c r="B23" s="104">
        <v>4</v>
      </c>
      <c r="C23" s="104" t="s">
        <v>631</v>
      </c>
      <c r="D23" s="104">
        <v>1</v>
      </c>
      <c r="E23" s="104">
        <v>4000</v>
      </c>
      <c r="F23" s="110">
        <f>SUM(M23)</f>
        <v>66</v>
      </c>
      <c r="G23" s="104">
        <v>6.3</v>
      </c>
      <c r="H23" s="104" t="s">
        <v>615</v>
      </c>
      <c r="I23" s="104" t="s">
        <v>615</v>
      </c>
      <c r="J23" s="104" t="s">
        <v>615</v>
      </c>
      <c r="K23" s="104" t="s">
        <v>615</v>
      </c>
      <c r="L23" s="64" t="s">
        <v>632</v>
      </c>
      <c r="M23" s="38">
        <v>66</v>
      </c>
      <c r="N23" s="38">
        <v>0.33</v>
      </c>
      <c r="O23" s="104" t="s">
        <v>155</v>
      </c>
      <c r="P23" s="37"/>
    </row>
    <row r="24" spans="1:20" s="36" customFormat="1" ht="25.5" customHeight="1" x14ac:dyDescent="0.2">
      <c r="A24" s="104">
        <v>19</v>
      </c>
      <c r="B24" s="104">
        <v>4</v>
      </c>
      <c r="C24" s="104" t="s">
        <v>633</v>
      </c>
      <c r="D24" s="122">
        <v>2</v>
      </c>
      <c r="E24" s="122">
        <v>4000</v>
      </c>
      <c r="F24" s="170">
        <f>SUM(M24:M25)</f>
        <v>55</v>
      </c>
      <c r="G24" s="122">
        <v>6.4</v>
      </c>
      <c r="H24" s="104" t="s">
        <v>615</v>
      </c>
      <c r="I24" s="104" t="s">
        <v>615</v>
      </c>
      <c r="J24" s="104" t="s">
        <v>615</v>
      </c>
      <c r="K24" s="104" t="s">
        <v>615</v>
      </c>
      <c r="L24" s="64" t="s">
        <v>373</v>
      </c>
      <c r="M24" s="38">
        <v>6</v>
      </c>
      <c r="N24" s="38">
        <v>4.34</v>
      </c>
      <c r="O24" s="104" t="s">
        <v>155</v>
      </c>
      <c r="P24" s="37" t="s">
        <v>635</v>
      </c>
    </row>
    <row r="25" spans="1:20" s="36" customFormat="1" ht="25.5" customHeight="1" x14ac:dyDescent="0.2">
      <c r="A25" s="104">
        <v>20</v>
      </c>
      <c r="B25" s="104">
        <v>4</v>
      </c>
      <c r="C25" s="104" t="s">
        <v>633</v>
      </c>
      <c r="D25" s="122"/>
      <c r="E25" s="122"/>
      <c r="F25" s="170"/>
      <c r="G25" s="122"/>
      <c r="H25" s="104" t="s">
        <v>615</v>
      </c>
      <c r="I25" s="104" t="s">
        <v>615</v>
      </c>
      <c r="J25" s="104" t="s">
        <v>615</v>
      </c>
      <c r="K25" s="104" t="s">
        <v>615</v>
      </c>
      <c r="L25" s="64" t="s">
        <v>634</v>
      </c>
      <c r="M25" s="38">
        <v>49</v>
      </c>
      <c r="N25" s="38">
        <v>4.34</v>
      </c>
      <c r="O25" s="104" t="s">
        <v>155</v>
      </c>
    </row>
    <row r="26" spans="1:20" s="36" customFormat="1" ht="25.5" customHeight="1" x14ac:dyDescent="0.2">
      <c r="A26" s="104">
        <v>21</v>
      </c>
      <c r="B26" s="104">
        <v>4</v>
      </c>
      <c r="C26" s="104" t="s">
        <v>636</v>
      </c>
      <c r="D26" s="122">
        <v>1</v>
      </c>
      <c r="E26" s="122">
        <v>2500</v>
      </c>
      <c r="F26" s="170">
        <f>SUM(M26:M27)</f>
        <v>37</v>
      </c>
      <c r="G26" s="122">
        <v>6.3</v>
      </c>
      <c r="H26" s="104" t="s">
        <v>615</v>
      </c>
      <c r="I26" s="104" t="s">
        <v>615</v>
      </c>
      <c r="J26" s="104" t="s">
        <v>615</v>
      </c>
      <c r="K26" s="104" t="s">
        <v>615</v>
      </c>
      <c r="L26" s="64" t="s">
        <v>375</v>
      </c>
      <c r="M26" s="38">
        <v>37</v>
      </c>
      <c r="N26" s="38">
        <v>7.59</v>
      </c>
      <c r="O26" s="104" t="s">
        <v>155</v>
      </c>
    </row>
    <row r="27" spans="1:20" s="36" customFormat="1" ht="25.5" customHeight="1" x14ac:dyDescent="0.2">
      <c r="A27" s="104">
        <v>22</v>
      </c>
      <c r="B27" s="104">
        <v>4</v>
      </c>
      <c r="C27" s="104" t="s">
        <v>636</v>
      </c>
      <c r="D27" s="122"/>
      <c r="E27" s="122"/>
      <c r="F27" s="170"/>
      <c r="G27" s="122"/>
      <c r="H27" s="104" t="s">
        <v>615</v>
      </c>
      <c r="I27" s="104" t="s">
        <v>615</v>
      </c>
      <c r="J27" s="104" t="s">
        <v>615</v>
      </c>
      <c r="K27" s="104" t="s">
        <v>615</v>
      </c>
      <c r="L27" s="64" t="s">
        <v>637</v>
      </c>
      <c r="M27" s="38">
        <v>0</v>
      </c>
      <c r="N27" s="38">
        <v>5.17</v>
      </c>
      <c r="O27" s="104" t="s">
        <v>155</v>
      </c>
    </row>
    <row r="28" spans="1:20" s="36" customFormat="1" ht="25.5" customHeight="1" x14ac:dyDescent="0.2">
      <c r="A28" s="104">
        <v>23</v>
      </c>
      <c r="B28" s="104">
        <v>4</v>
      </c>
      <c r="C28" s="104" t="s">
        <v>636</v>
      </c>
      <c r="D28" s="122">
        <v>2</v>
      </c>
      <c r="E28" s="122">
        <v>4000</v>
      </c>
      <c r="F28" s="170">
        <f>SUM(M28:M29)</f>
        <v>52</v>
      </c>
      <c r="G28" s="122">
        <v>6.4</v>
      </c>
      <c r="H28" s="104" t="s">
        <v>615</v>
      </c>
      <c r="I28" s="104" t="s">
        <v>615</v>
      </c>
      <c r="J28" s="104" t="s">
        <v>615</v>
      </c>
      <c r="K28" s="104" t="s">
        <v>615</v>
      </c>
      <c r="L28" s="64" t="s">
        <v>638</v>
      </c>
      <c r="M28" s="38">
        <v>21</v>
      </c>
      <c r="N28" s="38">
        <v>7.53</v>
      </c>
      <c r="O28" s="104" t="s">
        <v>155</v>
      </c>
    </row>
    <row r="29" spans="1:20" s="36" customFormat="1" ht="25.5" customHeight="1" x14ac:dyDescent="0.2">
      <c r="A29" s="104">
        <v>24</v>
      </c>
      <c r="B29" s="104">
        <v>4</v>
      </c>
      <c r="C29" s="104" t="s">
        <v>639</v>
      </c>
      <c r="D29" s="122"/>
      <c r="E29" s="122"/>
      <c r="F29" s="170"/>
      <c r="G29" s="122"/>
      <c r="H29" s="104" t="s">
        <v>615</v>
      </c>
      <c r="I29" s="104" t="s">
        <v>615</v>
      </c>
      <c r="J29" s="104" t="s">
        <v>615</v>
      </c>
      <c r="K29" s="104" t="s">
        <v>615</v>
      </c>
      <c r="L29" s="64" t="s">
        <v>640</v>
      </c>
      <c r="M29" s="38">
        <v>31</v>
      </c>
      <c r="N29" s="38">
        <v>8.74</v>
      </c>
      <c r="O29" s="104" t="s">
        <v>155</v>
      </c>
    </row>
    <row r="30" spans="1:20" s="36" customFormat="1" ht="25.5" customHeight="1" x14ac:dyDescent="0.2">
      <c r="A30" s="104">
        <v>25</v>
      </c>
      <c r="B30" s="104">
        <v>4</v>
      </c>
      <c r="C30" s="104" t="s">
        <v>641</v>
      </c>
      <c r="D30" s="122">
        <v>1</v>
      </c>
      <c r="E30" s="122">
        <v>4000</v>
      </c>
      <c r="F30" s="170">
        <f>SUM(M30:M31)</f>
        <v>27</v>
      </c>
      <c r="G30" s="122">
        <v>6.4</v>
      </c>
      <c r="H30" s="104" t="s">
        <v>615</v>
      </c>
      <c r="I30" s="104" t="s">
        <v>615</v>
      </c>
      <c r="J30" s="104" t="s">
        <v>615</v>
      </c>
      <c r="K30" s="104" t="s">
        <v>615</v>
      </c>
      <c r="L30" s="64" t="s">
        <v>642</v>
      </c>
      <c r="M30" s="38">
        <v>6</v>
      </c>
      <c r="N30" s="38">
        <v>4.9000000000000004</v>
      </c>
      <c r="O30" s="104" t="s">
        <v>155</v>
      </c>
    </row>
    <row r="31" spans="1:20" s="36" customFormat="1" ht="25.5" customHeight="1" x14ac:dyDescent="0.2">
      <c r="A31" s="104">
        <v>26</v>
      </c>
      <c r="B31" s="104">
        <v>4</v>
      </c>
      <c r="C31" s="104" t="s">
        <v>641</v>
      </c>
      <c r="D31" s="122"/>
      <c r="E31" s="122"/>
      <c r="F31" s="170"/>
      <c r="G31" s="122"/>
      <c r="H31" s="104" t="s">
        <v>615</v>
      </c>
      <c r="I31" s="104" t="s">
        <v>615</v>
      </c>
      <c r="J31" s="104" t="s">
        <v>615</v>
      </c>
      <c r="K31" s="104" t="s">
        <v>615</v>
      </c>
      <c r="L31" s="64" t="s">
        <v>643</v>
      </c>
      <c r="M31" s="38">
        <v>21</v>
      </c>
      <c r="N31" s="38">
        <v>3.74</v>
      </c>
      <c r="O31" s="104" t="s">
        <v>155</v>
      </c>
    </row>
    <row r="32" spans="1:20" s="36" customFormat="1" ht="25.5" customHeight="1" x14ac:dyDescent="0.2">
      <c r="A32" s="104">
        <v>27</v>
      </c>
      <c r="B32" s="104">
        <v>4</v>
      </c>
      <c r="C32" s="104" t="s">
        <v>641</v>
      </c>
      <c r="D32" s="104">
        <v>2</v>
      </c>
      <c r="E32" s="104">
        <v>4000</v>
      </c>
      <c r="F32" s="110">
        <f>SUM(M32)</f>
        <v>16</v>
      </c>
      <c r="G32" s="104">
        <v>6.3</v>
      </c>
      <c r="H32" s="104" t="s">
        <v>615</v>
      </c>
      <c r="I32" s="104" t="s">
        <v>615</v>
      </c>
      <c r="J32" s="104" t="s">
        <v>615</v>
      </c>
      <c r="K32" s="104" t="s">
        <v>615</v>
      </c>
      <c r="L32" s="64" t="s">
        <v>644</v>
      </c>
      <c r="M32" s="38">
        <v>16</v>
      </c>
      <c r="N32" s="38">
        <v>4.95</v>
      </c>
      <c r="O32" s="104" t="s">
        <v>155</v>
      </c>
      <c r="P32" s="39"/>
      <c r="Q32" s="39"/>
      <c r="R32" s="39"/>
      <c r="S32" s="39"/>
      <c r="T32" s="39"/>
    </row>
    <row r="33" spans="1:15" s="36" customFormat="1" ht="25.5" customHeight="1" x14ac:dyDescent="0.2">
      <c r="A33" s="104">
        <v>28</v>
      </c>
      <c r="B33" s="104">
        <v>4</v>
      </c>
      <c r="C33" s="104" t="s">
        <v>615</v>
      </c>
      <c r="D33" s="104" t="s">
        <v>615</v>
      </c>
      <c r="E33" s="104" t="s">
        <v>615</v>
      </c>
      <c r="F33" s="104" t="s">
        <v>615</v>
      </c>
      <c r="G33" s="104" t="s">
        <v>615</v>
      </c>
      <c r="H33" s="104" t="s">
        <v>645</v>
      </c>
      <c r="I33" s="122">
        <v>1</v>
      </c>
      <c r="J33" s="170">
        <f>SUM(M33:M35)</f>
        <v>180</v>
      </c>
      <c r="K33" s="122">
        <v>6.4</v>
      </c>
      <c r="L33" s="64" t="s">
        <v>646</v>
      </c>
      <c r="M33" s="38">
        <v>176</v>
      </c>
      <c r="N33" s="38">
        <v>0.2</v>
      </c>
      <c r="O33" s="104" t="s">
        <v>647</v>
      </c>
    </row>
    <row r="34" spans="1:15" s="36" customFormat="1" ht="25.5" customHeight="1" x14ac:dyDescent="0.2">
      <c r="A34" s="104">
        <v>29</v>
      </c>
      <c r="B34" s="104">
        <v>4</v>
      </c>
      <c r="C34" s="104" t="s">
        <v>615</v>
      </c>
      <c r="D34" s="104" t="s">
        <v>615</v>
      </c>
      <c r="E34" s="104" t="s">
        <v>615</v>
      </c>
      <c r="F34" s="104" t="s">
        <v>615</v>
      </c>
      <c r="G34" s="104" t="s">
        <v>615</v>
      </c>
      <c r="H34" s="104" t="s">
        <v>645</v>
      </c>
      <c r="I34" s="122"/>
      <c r="J34" s="170"/>
      <c r="K34" s="122"/>
      <c r="L34" s="64" t="s">
        <v>648</v>
      </c>
      <c r="M34" s="38">
        <v>4</v>
      </c>
      <c r="N34" s="38">
        <v>4.5</v>
      </c>
      <c r="O34" s="104" t="s">
        <v>155</v>
      </c>
    </row>
    <row r="35" spans="1:15" s="36" customFormat="1" ht="25.5" customHeight="1" x14ac:dyDescent="0.2">
      <c r="A35" s="104">
        <v>30</v>
      </c>
      <c r="B35" s="104">
        <v>4</v>
      </c>
      <c r="C35" s="104" t="s">
        <v>615</v>
      </c>
      <c r="D35" s="104" t="s">
        <v>615</v>
      </c>
      <c r="E35" s="104" t="s">
        <v>615</v>
      </c>
      <c r="F35" s="104" t="s">
        <v>615</v>
      </c>
      <c r="G35" s="104" t="s">
        <v>615</v>
      </c>
      <c r="H35" s="104" t="s">
        <v>645</v>
      </c>
      <c r="I35" s="122"/>
      <c r="J35" s="170"/>
      <c r="K35" s="122"/>
      <c r="L35" s="64" t="s">
        <v>649</v>
      </c>
      <c r="M35" s="38">
        <v>0</v>
      </c>
      <c r="N35" s="38">
        <v>3.6</v>
      </c>
      <c r="O35" s="104" t="s">
        <v>155</v>
      </c>
    </row>
    <row r="36" spans="1:15" s="36" customFormat="1" ht="25.5" x14ac:dyDescent="0.2">
      <c r="A36" s="104">
        <v>31</v>
      </c>
      <c r="B36" s="104">
        <v>4</v>
      </c>
      <c r="C36" s="104" t="s">
        <v>615</v>
      </c>
      <c r="D36" s="104" t="s">
        <v>615</v>
      </c>
      <c r="E36" s="104" t="s">
        <v>615</v>
      </c>
      <c r="F36" s="104" t="s">
        <v>615</v>
      </c>
      <c r="G36" s="104" t="s">
        <v>615</v>
      </c>
      <c r="H36" s="104" t="s">
        <v>645</v>
      </c>
      <c r="I36" s="122">
        <v>2</v>
      </c>
      <c r="J36" s="170">
        <f>SUM(M36:M37)</f>
        <v>14</v>
      </c>
      <c r="K36" s="122">
        <v>6.3</v>
      </c>
      <c r="L36" s="64" t="s">
        <v>650</v>
      </c>
      <c r="M36" s="38">
        <v>0</v>
      </c>
      <c r="N36" s="38">
        <v>14.3</v>
      </c>
      <c r="O36" s="104" t="s">
        <v>155</v>
      </c>
    </row>
    <row r="37" spans="1:15" s="36" customFormat="1" ht="25.5" customHeight="1" x14ac:dyDescent="0.2">
      <c r="A37" s="104">
        <v>32</v>
      </c>
      <c r="B37" s="104">
        <v>4</v>
      </c>
      <c r="C37" s="104" t="s">
        <v>615</v>
      </c>
      <c r="D37" s="104" t="s">
        <v>615</v>
      </c>
      <c r="E37" s="104" t="s">
        <v>615</v>
      </c>
      <c r="F37" s="104" t="s">
        <v>615</v>
      </c>
      <c r="G37" s="104" t="s">
        <v>615</v>
      </c>
      <c r="H37" s="104" t="s">
        <v>645</v>
      </c>
      <c r="I37" s="122"/>
      <c r="J37" s="170"/>
      <c r="K37" s="122"/>
      <c r="L37" s="64" t="s">
        <v>651</v>
      </c>
      <c r="M37" s="38">
        <v>14</v>
      </c>
      <c r="N37" s="38">
        <v>0.8</v>
      </c>
      <c r="O37" s="104" t="s">
        <v>652</v>
      </c>
    </row>
    <row r="38" spans="1:15" s="36" customFormat="1" ht="25.5" customHeight="1" x14ac:dyDescent="0.2">
      <c r="A38" s="104">
        <v>33</v>
      </c>
      <c r="B38" s="104">
        <v>4</v>
      </c>
      <c r="C38" s="104" t="s">
        <v>615</v>
      </c>
      <c r="D38" s="104" t="s">
        <v>615</v>
      </c>
      <c r="E38" s="104" t="s">
        <v>615</v>
      </c>
      <c r="F38" s="104" t="s">
        <v>615</v>
      </c>
      <c r="G38" s="104" t="s">
        <v>615</v>
      </c>
      <c r="H38" s="104" t="s">
        <v>653</v>
      </c>
      <c r="I38" s="122">
        <v>1</v>
      </c>
      <c r="J38" s="170">
        <f>SUM(M38:M40)</f>
        <v>177</v>
      </c>
      <c r="K38" s="122">
        <v>6.4</v>
      </c>
      <c r="L38" s="64" t="s">
        <v>654</v>
      </c>
      <c r="M38" s="38">
        <v>156</v>
      </c>
      <c r="N38" s="38">
        <v>0.1</v>
      </c>
      <c r="O38" s="104" t="s">
        <v>655</v>
      </c>
    </row>
    <row r="39" spans="1:15" s="36" customFormat="1" ht="25.5" customHeight="1" x14ac:dyDescent="0.2">
      <c r="A39" s="104">
        <v>34</v>
      </c>
      <c r="B39" s="104">
        <v>4</v>
      </c>
      <c r="C39" s="104" t="s">
        <v>615</v>
      </c>
      <c r="D39" s="104" t="s">
        <v>615</v>
      </c>
      <c r="E39" s="104" t="s">
        <v>615</v>
      </c>
      <c r="F39" s="104" t="s">
        <v>615</v>
      </c>
      <c r="G39" s="104" t="s">
        <v>615</v>
      </c>
      <c r="H39" s="104" t="s">
        <v>653</v>
      </c>
      <c r="I39" s="122"/>
      <c r="J39" s="170"/>
      <c r="K39" s="122"/>
      <c r="L39" s="64" t="s">
        <v>656</v>
      </c>
      <c r="M39" s="38">
        <v>21</v>
      </c>
      <c r="N39" s="38">
        <v>0.4</v>
      </c>
      <c r="O39" s="104" t="s">
        <v>657</v>
      </c>
    </row>
    <row r="40" spans="1:15" s="36" customFormat="1" ht="25.5" customHeight="1" x14ac:dyDescent="0.2">
      <c r="A40" s="104">
        <v>35</v>
      </c>
      <c r="B40" s="104">
        <v>4</v>
      </c>
      <c r="C40" s="104" t="s">
        <v>615</v>
      </c>
      <c r="D40" s="104" t="s">
        <v>615</v>
      </c>
      <c r="E40" s="104" t="s">
        <v>615</v>
      </c>
      <c r="F40" s="104" t="s">
        <v>615</v>
      </c>
      <c r="G40" s="104" t="s">
        <v>615</v>
      </c>
      <c r="H40" s="104" t="s">
        <v>653</v>
      </c>
      <c r="I40" s="122"/>
      <c r="J40" s="170"/>
      <c r="K40" s="122"/>
      <c r="L40" s="64" t="s">
        <v>658</v>
      </c>
      <c r="M40" s="38">
        <v>0</v>
      </c>
      <c r="N40" s="38">
        <v>0.1</v>
      </c>
      <c r="O40" s="104" t="s">
        <v>659</v>
      </c>
    </row>
    <row r="41" spans="1:15" s="36" customFormat="1" ht="25.5" customHeight="1" x14ac:dyDescent="0.2">
      <c r="A41" s="104">
        <v>36</v>
      </c>
      <c r="B41" s="104">
        <v>4</v>
      </c>
      <c r="C41" s="104" t="s">
        <v>615</v>
      </c>
      <c r="D41" s="104" t="s">
        <v>615</v>
      </c>
      <c r="E41" s="104" t="s">
        <v>615</v>
      </c>
      <c r="F41" s="104" t="s">
        <v>615</v>
      </c>
      <c r="G41" s="104" t="s">
        <v>615</v>
      </c>
      <c r="H41" s="104" t="s">
        <v>660</v>
      </c>
      <c r="I41" s="122">
        <v>2</v>
      </c>
      <c r="J41" s="170">
        <f>SUM(M41:M42)</f>
        <v>13</v>
      </c>
      <c r="K41" s="122">
        <v>6.3</v>
      </c>
      <c r="L41" s="64" t="s">
        <v>661</v>
      </c>
      <c r="M41" s="38">
        <v>13</v>
      </c>
      <c r="N41" s="38">
        <v>0.4</v>
      </c>
      <c r="O41" s="104" t="s">
        <v>662</v>
      </c>
    </row>
    <row r="42" spans="1:15" s="36" customFormat="1" ht="25.5" customHeight="1" x14ac:dyDescent="0.2">
      <c r="A42" s="104">
        <v>37</v>
      </c>
      <c r="B42" s="104">
        <v>4</v>
      </c>
      <c r="C42" s="104" t="s">
        <v>615</v>
      </c>
      <c r="D42" s="104" t="s">
        <v>615</v>
      </c>
      <c r="E42" s="104" t="s">
        <v>615</v>
      </c>
      <c r="F42" s="104" t="s">
        <v>615</v>
      </c>
      <c r="G42" s="104" t="s">
        <v>615</v>
      </c>
      <c r="H42" s="104" t="s">
        <v>653</v>
      </c>
      <c r="I42" s="122"/>
      <c r="J42" s="170"/>
      <c r="K42" s="122"/>
      <c r="L42" s="64" t="s">
        <v>663</v>
      </c>
      <c r="M42" s="38">
        <v>0</v>
      </c>
      <c r="N42" s="38">
        <v>0.1</v>
      </c>
      <c r="O42" s="104" t="s">
        <v>664</v>
      </c>
    </row>
    <row r="43" spans="1:15" s="36" customFormat="1" ht="25.5" customHeight="1" x14ac:dyDescent="0.2">
      <c r="A43" s="104">
        <v>38</v>
      </c>
      <c r="B43" s="104">
        <v>4</v>
      </c>
      <c r="C43" s="104" t="s">
        <v>665</v>
      </c>
      <c r="D43" s="122">
        <v>1</v>
      </c>
      <c r="E43" s="122">
        <v>4000</v>
      </c>
      <c r="F43" s="170">
        <f>SUM(M43:M45)</f>
        <v>37</v>
      </c>
      <c r="G43" s="170">
        <v>6.4</v>
      </c>
      <c r="H43" s="104" t="s">
        <v>615</v>
      </c>
      <c r="I43" s="104" t="s">
        <v>615</v>
      </c>
      <c r="J43" s="104" t="s">
        <v>615</v>
      </c>
      <c r="K43" s="104" t="s">
        <v>615</v>
      </c>
      <c r="L43" s="64" t="s">
        <v>666</v>
      </c>
      <c r="M43" s="38">
        <v>7</v>
      </c>
      <c r="N43" s="38">
        <v>2.31</v>
      </c>
      <c r="O43" s="104" t="s">
        <v>155</v>
      </c>
    </row>
    <row r="44" spans="1:15" s="36" customFormat="1" ht="25.5" customHeight="1" x14ac:dyDescent="0.2">
      <c r="A44" s="104">
        <v>39</v>
      </c>
      <c r="B44" s="104">
        <v>4</v>
      </c>
      <c r="C44" s="104" t="s">
        <v>665</v>
      </c>
      <c r="D44" s="122"/>
      <c r="E44" s="122"/>
      <c r="F44" s="170"/>
      <c r="G44" s="170"/>
      <c r="H44" s="104" t="s">
        <v>615</v>
      </c>
      <c r="I44" s="104" t="s">
        <v>615</v>
      </c>
      <c r="J44" s="104" t="s">
        <v>615</v>
      </c>
      <c r="K44" s="104" t="s">
        <v>615</v>
      </c>
      <c r="L44" s="64" t="s">
        <v>667</v>
      </c>
      <c r="M44" s="38">
        <v>0</v>
      </c>
      <c r="N44" s="38">
        <v>1.21</v>
      </c>
      <c r="O44" s="104" t="s">
        <v>155</v>
      </c>
    </row>
    <row r="45" spans="1:15" s="36" customFormat="1" ht="25.5" customHeight="1" x14ac:dyDescent="0.2">
      <c r="A45" s="104">
        <v>40</v>
      </c>
      <c r="B45" s="104">
        <v>4</v>
      </c>
      <c r="C45" s="104" t="s">
        <v>665</v>
      </c>
      <c r="D45" s="122"/>
      <c r="E45" s="122"/>
      <c r="F45" s="170"/>
      <c r="G45" s="170"/>
      <c r="H45" s="104" t="s">
        <v>615</v>
      </c>
      <c r="I45" s="104" t="s">
        <v>615</v>
      </c>
      <c r="J45" s="104" t="s">
        <v>615</v>
      </c>
      <c r="K45" s="104" t="s">
        <v>615</v>
      </c>
      <c r="L45" s="64" t="s">
        <v>393</v>
      </c>
      <c r="M45" s="38">
        <v>30</v>
      </c>
      <c r="N45" s="38">
        <v>0.2</v>
      </c>
      <c r="O45" s="104" t="s">
        <v>668</v>
      </c>
    </row>
    <row r="46" spans="1:15" s="36" customFormat="1" ht="25.5" customHeight="1" x14ac:dyDescent="0.2">
      <c r="A46" s="104">
        <v>41</v>
      </c>
      <c r="B46" s="104">
        <v>4</v>
      </c>
      <c r="C46" s="104" t="s">
        <v>665</v>
      </c>
      <c r="D46" s="122">
        <v>2</v>
      </c>
      <c r="E46" s="122">
        <v>6300</v>
      </c>
      <c r="F46" s="170">
        <f>SUM(M46:M48)</f>
        <v>133</v>
      </c>
      <c r="G46" s="122">
        <v>6.3</v>
      </c>
      <c r="H46" s="104" t="s">
        <v>615</v>
      </c>
      <c r="I46" s="104" t="s">
        <v>615</v>
      </c>
      <c r="J46" s="104" t="s">
        <v>615</v>
      </c>
      <c r="K46" s="104" t="s">
        <v>615</v>
      </c>
      <c r="L46" s="64" t="s">
        <v>669</v>
      </c>
      <c r="M46" s="38">
        <v>126</v>
      </c>
      <c r="N46" s="38">
        <v>0.2</v>
      </c>
      <c r="O46" s="104" t="s">
        <v>670</v>
      </c>
    </row>
    <row r="47" spans="1:15" s="36" customFormat="1" ht="25.5" customHeight="1" x14ac:dyDescent="0.2">
      <c r="A47" s="104">
        <v>42</v>
      </c>
      <c r="B47" s="104">
        <v>4</v>
      </c>
      <c r="C47" s="104" t="s">
        <v>665</v>
      </c>
      <c r="D47" s="122"/>
      <c r="E47" s="122"/>
      <c r="F47" s="170"/>
      <c r="G47" s="122"/>
      <c r="H47" s="104" t="s">
        <v>615</v>
      </c>
      <c r="I47" s="104" t="s">
        <v>615</v>
      </c>
      <c r="J47" s="104" t="s">
        <v>615</v>
      </c>
      <c r="K47" s="104" t="s">
        <v>615</v>
      </c>
      <c r="L47" s="64" t="s">
        <v>671</v>
      </c>
      <c r="M47" s="38">
        <v>0</v>
      </c>
      <c r="N47" s="38">
        <v>5.39</v>
      </c>
      <c r="O47" s="104" t="s">
        <v>155</v>
      </c>
    </row>
    <row r="48" spans="1:15" s="36" customFormat="1" ht="25.5" customHeight="1" x14ac:dyDescent="0.2">
      <c r="A48" s="104">
        <v>43</v>
      </c>
      <c r="B48" s="104">
        <v>4</v>
      </c>
      <c r="C48" s="104" t="s">
        <v>665</v>
      </c>
      <c r="D48" s="122"/>
      <c r="E48" s="122"/>
      <c r="F48" s="170"/>
      <c r="G48" s="122"/>
      <c r="H48" s="104" t="s">
        <v>615</v>
      </c>
      <c r="I48" s="104" t="s">
        <v>615</v>
      </c>
      <c r="J48" s="104" t="s">
        <v>615</v>
      </c>
      <c r="K48" s="104" t="s">
        <v>615</v>
      </c>
      <c r="L48" s="64" t="s">
        <v>672</v>
      </c>
      <c r="M48" s="38">
        <v>7</v>
      </c>
      <c r="N48" s="38">
        <v>3.57</v>
      </c>
      <c r="O48" s="104" t="s">
        <v>155</v>
      </c>
    </row>
    <row r="49" spans="1:15" s="36" customFormat="1" ht="25.5" customHeight="1" x14ac:dyDescent="0.2">
      <c r="A49" s="104">
        <v>44</v>
      </c>
      <c r="B49" s="104">
        <v>4</v>
      </c>
      <c r="C49" s="104" t="s">
        <v>615</v>
      </c>
      <c r="D49" s="104" t="s">
        <v>615</v>
      </c>
      <c r="E49" s="104" t="s">
        <v>615</v>
      </c>
      <c r="F49" s="104" t="s">
        <v>615</v>
      </c>
      <c r="G49" s="104" t="s">
        <v>615</v>
      </c>
      <c r="H49" s="104" t="s">
        <v>673</v>
      </c>
      <c r="I49" s="122">
        <v>1</v>
      </c>
      <c r="J49" s="170">
        <f>SUM(M49:M52)</f>
        <v>27</v>
      </c>
      <c r="K49" s="122">
        <v>6.4</v>
      </c>
      <c r="L49" s="64" t="s">
        <v>674</v>
      </c>
      <c r="M49" s="38">
        <v>0</v>
      </c>
      <c r="N49" s="38">
        <v>2.4700000000000002</v>
      </c>
      <c r="O49" s="104" t="s">
        <v>155</v>
      </c>
    </row>
    <row r="50" spans="1:15" s="36" customFormat="1" ht="25.5" customHeight="1" x14ac:dyDescent="0.2">
      <c r="A50" s="104">
        <v>45</v>
      </c>
      <c r="B50" s="104">
        <v>4</v>
      </c>
      <c r="C50" s="104" t="s">
        <v>615</v>
      </c>
      <c r="D50" s="104" t="s">
        <v>615</v>
      </c>
      <c r="E50" s="104" t="s">
        <v>615</v>
      </c>
      <c r="F50" s="104" t="s">
        <v>615</v>
      </c>
      <c r="G50" s="104" t="s">
        <v>615</v>
      </c>
      <c r="H50" s="104" t="s">
        <v>673</v>
      </c>
      <c r="I50" s="122"/>
      <c r="J50" s="170"/>
      <c r="K50" s="122"/>
      <c r="L50" s="64" t="s">
        <v>675</v>
      </c>
      <c r="M50" s="38">
        <v>23</v>
      </c>
      <c r="N50" s="38">
        <v>5.28</v>
      </c>
      <c r="O50" s="104" t="s">
        <v>155</v>
      </c>
    </row>
    <row r="51" spans="1:15" s="36" customFormat="1" ht="25.5" customHeight="1" x14ac:dyDescent="0.2">
      <c r="A51" s="104">
        <v>46</v>
      </c>
      <c r="B51" s="104">
        <v>4</v>
      </c>
      <c r="C51" s="104" t="s">
        <v>615</v>
      </c>
      <c r="D51" s="104" t="s">
        <v>615</v>
      </c>
      <c r="E51" s="104" t="s">
        <v>615</v>
      </c>
      <c r="F51" s="104" t="s">
        <v>615</v>
      </c>
      <c r="G51" s="104" t="s">
        <v>615</v>
      </c>
      <c r="H51" s="104" t="s">
        <v>673</v>
      </c>
      <c r="I51" s="122"/>
      <c r="J51" s="170"/>
      <c r="K51" s="122"/>
      <c r="L51" s="64" t="s">
        <v>676</v>
      </c>
      <c r="M51" s="38">
        <v>4</v>
      </c>
      <c r="N51" s="38">
        <v>4.4999999999999998E-2</v>
      </c>
      <c r="O51" s="104" t="s">
        <v>677</v>
      </c>
    </row>
    <row r="52" spans="1:15" s="36" customFormat="1" ht="25.5" customHeight="1" x14ac:dyDescent="0.2">
      <c r="A52" s="104">
        <v>47</v>
      </c>
      <c r="B52" s="104">
        <v>4</v>
      </c>
      <c r="C52" s="104" t="s">
        <v>615</v>
      </c>
      <c r="D52" s="104" t="s">
        <v>615</v>
      </c>
      <c r="E52" s="104" t="s">
        <v>615</v>
      </c>
      <c r="F52" s="104" t="s">
        <v>615</v>
      </c>
      <c r="G52" s="104" t="s">
        <v>615</v>
      </c>
      <c r="H52" s="104" t="s">
        <v>673</v>
      </c>
      <c r="I52" s="122"/>
      <c r="J52" s="170"/>
      <c r="K52" s="122"/>
      <c r="L52" s="64" t="s">
        <v>678</v>
      </c>
      <c r="M52" s="38">
        <v>0</v>
      </c>
      <c r="N52" s="38">
        <v>0.12</v>
      </c>
      <c r="O52" s="104" t="s">
        <v>264</v>
      </c>
    </row>
    <row r="53" spans="1:15" s="36" customFormat="1" ht="25.5" customHeight="1" x14ac:dyDescent="0.2">
      <c r="A53" s="104">
        <v>48</v>
      </c>
      <c r="B53" s="104">
        <v>4</v>
      </c>
      <c r="C53" s="104" t="s">
        <v>615</v>
      </c>
      <c r="D53" s="104" t="s">
        <v>615</v>
      </c>
      <c r="E53" s="104" t="s">
        <v>615</v>
      </c>
      <c r="F53" s="104" t="s">
        <v>615</v>
      </c>
      <c r="G53" s="104" t="s">
        <v>615</v>
      </c>
      <c r="H53" s="104" t="s">
        <v>673</v>
      </c>
      <c r="I53" s="122">
        <v>2</v>
      </c>
      <c r="J53" s="170">
        <f>SUM(M53:M56)</f>
        <v>125</v>
      </c>
      <c r="K53" s="122">
        <v>6.3</v>
      </c>
      <c r="L53" s="64" t="s">
        <v>679</v>
      </c>
      <c r="M53" s="38">
        <v>0</v>
      </c>
      <c r="N53" s="38">
        <v>0.12</v>
      </c>
      <c r="O53" s="104" t="s">
        <v>680</v>
      </c>
    </row>
    <row r="54" spans="1:15" s="36" customFormat="1" ht="25.5" customHeight="1" x14ac:dyDescent="0.2">
      <c r="A54" s="104">
        <v>49</v>
      </c>
      <c r="B54" s="104">
        <v>4</v>
      </c>
      <c r="C54" s="104" t="s">
        <v>615</v>
      </c>
      <c r="D54" s="104" t="s">
        <v>615</v>
      </c>
      <c r="E54" s="104" t="s">
        <v>615</v>
      </c>
      <c r="F54" s="104" t="s">
        <v>615</v>
      </c>
      <c r="G54" s="104" t="s">
        <v>615</v>
      </c>
      <c r="H54" s="104" t="s">
        <v>673</v>
      </c>
      <c r="I54" s="122"/>
      <c r="J54" s="170"/>
      <c r="K54" s="122"/>
      <c r="L54" s="64" t="s">
        <v>681</v>
      </c>
      <c r="M54" s="38">
        <v>3</v>
      </c>
      <c r="N54" s="38">
        <v>4.4999999999999998E-2</v>
      </c>
      <c r="O54" s="104" t="s">
        <v>682</v>
      </c>
    </row>
    <row r="55" spans="1:15" s="36" customFormat="1" ht="25.5" customHeight="1" x14ac:dyDescent="0.2">
      <c r="A55" s="104">
        <v>50</v>
      </c>
      <c r="B55" s="104">
        <v>4</v>
      </c>
      <c r="C55" s="104" t="s">
        <v>615</v>
      </c>
      <c r="D55" s="104" t="s">
        <v>615</v>
      </c>
      <c r="E55" s="104" t="s">
        <v>615</v>
      </c>
      <c r="F55" s="104" t="s">
        <v>615</v>
      </c>
      <c r="G55" s="104" t="s">
        <v>615</v>
      </c>
      <c r="H55" s="104" t="s">
        <v>673</v>
      </c>
      <c r="I55" s="122"/>
      <c r="J55" s="170"/>
      <c r="K55" s="122"/>
      <c r="L55" s="64" t="s">
        <v>683</v>
      </c>
      <c r="M55" s="38">
        <v>15</v>
      </c>
      <c r="N55" s="38">
        <v>1.21</v>
      </c>
      <c r="O55" s="104" t="s">
        <v>155</v>
      </c>
    </row>
    <row r="56" spans="1:15" s="37" customFormat="1" ht="25.5" customHeight="1" x14ac:dyDescent="0.2">
      <c r="A56" s="104">
        <v>51</v>
      </c>
      <c r="B56" s="104">
        <v>4</v>
      </c>
      <c r="C56" s="104" t="s">
        <v>615</v>
      </c>
      <c r="D56" s="104" t="s">
        <v>615</v>
      </c>
      <c r="E56" s="104" t="s">
        <v>615</v>
      </c>
      <c r="F56" s="104" t="s">
        <v>615</v>
      </c>
      <c r="G56" s="104" t="s">
        <v>615</v>
      </c>
      <c r="H56" s="104" t="s">
        <v>673</v>
      </c>
      <c r="I56" s="122"/>
      <c r="J56" s="170"/>
      <c r="K56" s="122"/>
      <c r="L56" s="64" t="s">
        <v>684</v>
      </c>
      <c r="M56" s="38">
        <v>107</v>
      </c>
      <c r="N56" s="38">
        <v>0.12</v>
      </c>
      <c r="O56" s="104" t="s">
        <v>685</v>
      </c>
    </row>
    <row r="57" spans="1:15" s="37" customFormat="1" ht="25.5" customHeight="1" x14ac:dyDescent="0.2">
      <c r="A57" s="104">
        <v>52</v>
      </c>
      <c r="B57" s="104">
        <v>4</v>
      </c>
      <c r="C57" s="104" t="s">
        <v>686</v>
      </c>
      <c r="D57" s="122">
        <v>1</v>
      </c>
      <c r="E57" s="122">
        <v>6300</v>
      </c>
      <c r="F57" s="170">
        <f>SUM(M57:M58)</f>
        <v>53</v>
      </c>
      <c r="G57" s="122">
        <v>6.3</v>
      </c>
      <c r="H57" s="104" t="s">
        <v>615</v>
      </c>
      <c r="I57" s="104" t="s">
        <v>615</v>
      </c>
      <c r="J57" s="104" t="s">
        <v>615</v>
      </c>
      <c r="K57" s="104" t="s">
        <v>615</v>
      </c>
      <c r="L57" s="64" t="s">
        <v>687</v>
      </c>
      <c r="M57" s="38">
        <v>48</v>
      </c>
      <c r="N57" s="38">
        <v>10.99</v>
      </c>
      <c r="O57" s="104" t="s">
        <v>155</v>
      </c>
    </row>
    <row r="58" spans="1:15" s="37" customFormat="1" ht="25.5" customHeight="1" x14ac:dyDescent="0.2">
      <c r="A58" s="104">
        <v>53</v>
      </c>
      <c r="B58" s="104">
        <v>4</v>
      </c>
      <c r="C58" s="104" t="s">
        <v>688</v>
      </c>
      <c r="D58" s="122"/>
      <c r="E58" s="122"/>
      <c r="F58" s="170"/>
      <c r="G58" s="122"/>
      <c r="H58" s="104" t="s">
        <v>615</v>
      </c>
      <c r="I58" s="104" t="s">
        <v>615</v>
      </c>
      <c r="J58" s="104" t="s">
        <v>615</v>
      </c>
      <c r="K58" s="104" t="s">
        <v>615</v>
      </c>
      <c r="L58" s="64" t="s">
        <v>414</v>
      </c>
      <c r="M58" s="38">
        <v>5</v>
      </c>
      <c r="N58" s="38">
        <v>9.9</v>
      </c>
      <c r="O58" s="104" t="s">
        <v>155</v>
      </c>
    </row>
    <row r="59" spans="1:15" s="37" customFormat="1" ht="25.5" customHeight="1" x14ac:dyDescent="0.2">
      <c r="A59" s="104">
        <v>54</v>
      </c>
      <c r="B59" s="104">
        <v>4</v>
      </c>
      <c r="C59" s="104" t="s">
        <v>688</v>
      </c>
      <c r="D59" s="122">
        <v>2</v>
      </c>
      <c r="E59" s="122">
        <v>4000</v>
      </c>
      <c r="F59" s="170">
        <f>SUM(M59:M60)</f>
        <v>23</v>
      </c>
      <c r="G59" s="122">
        <v>6.4</v>
      </c>
      <c r="H59" s="104" t="s">
        <v>615</v>
      </c>
      <c r="I59" s="104" t="s">
        <v>615</v>
      </c>
      <c r="J59" s="104" t="s">
        <v>615</v>
      </c>
      <c r="K59" s="104" t="s">
        <v>615</v>
      </c>
      <c r="L59" s="64" t="s">
        <v>417</v>
      </c>
      <c r="M59" s="38">
        <v>2</v>
      </c>
      <c r="N59" s="38">
        <v>6.32</v>
      </c>
      <c r="O59" s="104" t="s">
        <v>155</v>
      </c>
    </row>
    <row r="60" spans="1:15" s="36" customFormat="1" ht="25.5" customHeight="1" x14ac:dyDescent="0.2">
      <c r="A60" s="104">
        <v>55</v>
      </c>
      <c r="B60" s="104">
        <v>4</v>
      </c>
      <c r="C60" s="104" t="s">
        <v>686</v>
      </c>
      <c r="D60" s="122"/>
      <c r="E60" s="122"/>
      <c r="F60" s="170"/>
      <c r="G60" s="122"/>
      <c r="H60" s="104" t="s">
        <v>615</v>
      </c>
      <c r="I60" s="104" t="s">
        <v>615</v>
      </c>
      <c r="J60" s="104" t="s">
        <v>615</v>
      </c>
      <c r="K60" s="104" t="s">
        <v>615</v>
      </c>
      <c r="L60" s="64" t="s">
        <v>416</v>
      </c>
      <c r="M60" s="38">
        <v>21</v>
      </c>
      <c r="N60" s="38">
        <v>8.52</v>
      </c>
      <c r="O60" s="104" t="s">
        <v>155</v>
      </c>
    </row>
    <row r="61" spans="1:15" s="36" customFormat="1" ht="25.5" customHeight="1" x14ac:dyDescent="0.2">
      <c r="A61" s="104">
        <v>56</v>
      </c>
      <c r="B61" s="104">
        <v>4</v>
      </c>
      <c r="C61" s="104" t="s">
        <v>689</v>
      </c>
      <c r="D61" s="122" t="s">
        <v>1268</v>
      </c>
      <c r="E61" s="122">
        <v>6300</v>
      </c>
      <c r="F61" s="170">
        <v>352</v>
      </c>
      <c r="G61" s="122">
        <v>6.3</v>
      </c>
      <c r="H61" s="104" t="s">
        <v>615</v>
      </c>
      <c r="I61" s="104" t="s">
        <v>615</v>
      </c>
      <c r="J61" s="104" t="s">
        <v>615</v>
      </c>
      <c r="K61" s="104" t="s">
        <v>615</v>
      </c>
      <c r="L61" s="64" t="s">
        <v>690</v>
      </c>
      <c r="M61" s="38">
        <v>1</v>
      </c>
      <c r="N61" s="38">
        <v>0.15</v>
      </c>
      <c r="O61" s="104" t="s">
        <v>691</v>
      </c>
    </row>
    <row r="62" spans="1:15" s="36" customFormat="1" ht="25.5" customHeight="1" x14ac:dyDescent="0.2">
      <c r="A62" s="104">
        <v>57</v>
      </c>
      <c r="B62" s="104">
        <v>4</v>
      </c>
      <c r="C62" s="104" t="s">
        <v>689</v>
      </c>
      <c r="D62" s="122"/>
      <c r="E62" s="122"/>
      <c r="F62" s="170"/>
      <c r="G62" s="122"/>
      <c r="H62" s="104" t="s">
        <v>615</v>
      </c>
      <c r="I62" s="104" t="s">
        <v>615</v>
      </c>
      <c r="J62" s="104" t="s">
        <v>615</v>
      </c>
      <c r="K62" s="104" t="s">
        <v>615</v>
      </c>
      <c r="L62" s="64" t="s">
        <v>692</v>
      </c>
      <c r="M62" s="38">
        <v>13</v>
      </c>
      <c r="N62" s="38">
        <v>0.15</v>
      </c>
      <c r="O62" s="104" t="s">
        <v>693</v>
      </c>
    </row>
    <row r="63" spans="1:15" s="36" customFormat="1" ht="25.5" customHeight="1" x14ac:dyDescent="0.2">
      <c r="A63" s="104">
        <v>58</v>
      </c>
      <c r="B63" s="104">
        <v>4</v>
      </c>
      <c r="C63" s="104" t="s">
        <v>689</v>
      </c>
      <c r="D63" s="122"/>
      <c r="E63" s="122"/>
      <c r="F63" s="170"/>
      <c r="G63" s="122"/>
      <c r="H63" s="104" t="s">
        <v>615</v>
      </c>
      <c r="I63" s="104" t="s">
        <v>615</v>
      </c>
      <c r="J63" s="104" t="s">
        <v>615</v>
      </c>
      <c r="K63" s="104" t="s">
        <v>615</v>
      </c>
      <c r="L63" s="64" t="s">
        <v>694</v>
      </c>
      <c r="M63" s="38">
        <v>57</v>
      </c>
      <c r="N63" s="38">
        <v>5.83</v>
      </c>
      <c r="O63" s="104" t="s">
        <v>155</v>
      </c>
    </row>
    <row r="64" spans="1:15" s="36" customFormat="1" ht="25.5" customHeight="1" x14ac:dyDescent="0.2">
      <c r="A64" s="104">
        <v>59</v>
      </c>
      <c r="B64" s="104">
        <v>4</v>
      </c>
      <c r="C64" s="104" t="s">
        <v>695</v>
      </c>
      <c r="D64" s="122">
        <v>2</v>
      </c>
      <c r="E64" s="122">
        <v>6300</v>
      </c>
      <c r="F64" s="170"/>
      <c r="G64" s="122">
        <v>6.3</v>
      </c>
      <c r="H64" s="104" t="s">
        <v>615</v>
      </c>
      <c r="I64" s="104" t="s">
        <v>615</v>
      </c>
      <c r="J64" s="104" t="s">
        <v>615</v>
      </c>
      <c r="K64" s="104" t="s">
        <v>615</v>
      </c>
      <c r="L64" s="64" t="s">
        <v>696</v>
      </c>
      <c r="M64" s="38">
        <v>51</v>
      </c>
      <c r="N64" s="38">
        <v>9.02</v>
      </c>
      <c r="O64" s="104" t="s">
        <v>155</v>
      </c>
    </row>
    <row r="65" spans="1:16" s="36" customFormat="1" ht="25.5" customHeight="1" x14ac:dyDescent="0.2">
      <c r="A65" s="104">
        <v>60</v>
      </c>
      <c r="B65" s="104">
        <v>4</v>
      </c>
      <c r="C65" s="104" t="s">
        <v>689</v>
      </c>
      <c r="D65" s="122"/>
      <c r="E65" s="122"/>
      <c r="F65" s="170"/>
      <c r="G65" s="122"/>
      <c r="H65" s="104" t="s">
        <v>615</v>
      </c>
      <c r="I65" s="104" t="s">
        <v>615</v>
      </c>
      <c r="J65" s="104" t="s">
        <v>615</v>
      </c>
      <c r="K65" s="104" t="s">
        <v>615</v>
      </c>
      <c r="L65" s="64" t="s">
        <v>697</v>
      </c>
      <c r="M65" s="38">
        <v>188</v>
      </c>
      <c r="N65" s="38">
        <v>0.15</v>
      </c>
      <c r="O65" s="104" t="s">
        <v>698</v>
      </c>
    </row>
    <row r="66" spans="1:16" s="36" customFormat="1" ht="25.5" customHeight="1" x14ac:dyDescent="0.2">
      <c r="A66" s="104">
        <v>61</v>
      </c>
      <c r="B66" s="104">
        <v>4</v>
      </c>
      <c r="C66" s="104" t="s">
        <v>689</v>
      </c>
      <c r="D66" s="122"/>
      <c r="E66" s="122"/>
      <c r="F66" s="170"/>
      <c r="G66" s="122"/>
      <c r="H66" s="104" t="s">
        <v>615</v>
      </c>
      <c r="I66" s="104" t="s">
        <v>615</v>
      </c>
      <c r="J66" s="104" t="s">
        <v>615</v>
      </c>
      <c r="K66" s="104" t="s">
        <v>615</v>
      </c>
      <c r="L66" s="64" t="s">
        <v>699</v>
      </c>
      <c r="M66" s="38">
        <v>42</v>
      </c>
      <c r="N66" s="38">
        <v>5.22</v>
      </c>
      <c r="O66" s="104" t="s">
        <v>155</v>
      </c>
    </row>
    <row r="67" spans="1:16" s="36" customFormat="1" ht="25.5" customHeight="1" x14ac:dyDescent="0.2">
      <c r="A67" s="104">
        <v>62</v>
      </c>
      <c r="B67" s="104">
        <v>4</v>
      </c>
      <c r="C67" s="104" t="s">
        <v>615</v>
      </c>
      <c r="D67" s="104" t="s">
        <v>615</v>
      </c>
      <c r="E67" s="104" t="s">
        <v>615</v>
      </c>
      <c r="F67" s="104" t="s">
        <v>615</v>
      </c>
      <c r="G67" s="104" t="s">
        <v>615</v>
      </c>
      <c r="H67" s="104" t="s">
        <v>700</v>
      </c>
      <c r="I67" s="122">
        <v>1</v>
      </c>
      <c r="J67" s="170">
        <f>SUM(M67:M70)</f>
        <v>6</v>
      </c>
      <c r="K67" s="122">
        <v>6.3</v>
      </c>
      <c r="L67" s="64" t="s">
        <v>701</v>
      </c>
      <c r="M67" s="38">
        <v>0</v>
      </c>
      <c r="N67" s="38">
        <v>6.93</v>
      </c>
      <c r="O67" s="104" t="s">
        <v>702</v>
      </c>
    </row>
    <row r="68" spans="1:16" s="36" customFormat="1" ht="25.5" customHeight="1" x14ac:dyDescent="0.2">
      <c r="A68" s="104">
        <v>63</v>
      </c>
      <c r="B68" s="104">
        <v>4</v>
      </c>
      <c r="C68" s="104" t="s">
        <v>615</v>
      </c>
      <c r="D68" s="104" t="s">
        <v>615</v>
      </c>
      <c r="E68" s="104" t="s">
        <v>615</v>
      </c>
      <c r="F68" s="104" t="s">
        <v>615</v>
      </c>
      <c r="G68" s="104" t="s">
        <v>615</v>
      </c>
      <c r="H68" s="104" t="s">
        <v>700</v>
      </c>
      <c r="I68" s="122"/>
      <c r="J68" s="170"/>
      <c r="K68" s="122"/>
      <c r="L68" s="64" t="s">
        <v>703</v>
      </c>
      <c r="M68" s="38">
        <v>3</v>
      </c>
      <c r="N68" s="38">
        <v>1.1499999999999999</v>
      </c>
      <c r="O68" s="104" t="s">
        <v>704</v>
      </c>
    </row>
    <row r="69" spans="1:16" s="36" customFormat="1" ht="25.5" customHeight="1" x14ac:dyDescent="0.2">
      <c r="A69" s="104">
        <v>64</v>
      </c>
      <c r="B69" s="104">
        <v>4</v>
      </c>
      <c r="C69" s="104" t="s">
        <v>615</v>
      </c>
      <c r="D69" s="104" t="s">
        <v>615</v>
      </c>
      <c r="E69" s="104" t="s">
        <v>615</v>
      </c>
      <c r="F69" s="104" t="s">
        <v>615</v>
      </c>
      <c r="G69" s="104" t="s">
        <v>615</v>
      </c>
      <c r="H69" s="104" t="s">
        <v>700</v>
      </c>
      <c r="I69" s="122"/>
      <c r="J69" s="170"/>
      <c r="K69" s="122"/>
      <c r="L69" s="64" t="s">
        <v>705</v>
      </c>
      <c r="M69" s="38">
        <v>3</v>
      </c>
      <c r="N69" s="38">
        <v>3.19</v>
      </c>
      <c r="O69" s="104" t="s">
        <v>155</v>
      </c>
    </row>
    <row r="70" spans="1:16" s="36" customFormat="1" ht="25.5" customHeight="1" x14ac:dyDescent="0.2">
      <c r="A70" s="104">
        <v>65</v>
      </c>
      <c r="B70" s="104">
        <v>4</v>
      </c>
      <c r="C70" s="104" t="s">
        <v>615</v>
      </c>
      <c r="D70" s="104" t="s">
        <v>615</v>
      </c>
      <c r="E70" s="104" t="s">
        <v>615</v>
      </c>
      <c r="F70" s="104" t="s">
        <v>615</v>
      </c>
      <c r="G70" s="104" t="s">
        <v>615</v>
      </c>
      <c r="H70" s="104" t="s">
        <v>700</v>
      </c>
      <c r="I70" s="122"/>
      <c r="J70" s="170"/>
      <c r="K70" s="122"/>
      <c r="L70" s="64" t="s">
        <v>706</v>
      </c>
      <c r="M70" s="38">
        <v>0</v>
      </c>
      <c r="N70" s="38">
        <v>0.1</v>
      </c>
      <c r="O70" s="104" t="s">
        <v>655</v>
      </c>
    </row>
    <row r="71" spans="1:16" s="36" customFormat="1" ht="25.5" customHeight="1" x14ac:dyDescent="0.2">
      <c r="A71" s="104">
        <v>66</v>
      </c>
      <c r="B71" s="104">
        <v>4</v>
      </c>
      <c r="C71" s="104" t="s">
        <v>615</v>
      </c>
      <c r="D71" s="104" t="s">
        <v>615</v>
      </c>
      <c r="E71" s="104" t="s">
        <v>615</v>
      </c>
      <c r="F71" s="104" t="s">
        <v>615</v>
      </c>
      <c r="G71" s="104" t="s">
        <v>615</v>
      </c>
      <c r="H71" s="104" t="s">
        <v>700</v>
      </c>
      <c r="I71" s="122">
        <v>2</v>
      </c>
      <c r="J71" s="170">
        <f>SUM(M71:M74)</f>
        <v>191</v>
      </c>
      <c r="K71" s="122">
        <v>6.3</v>
      </c>
      <c r="L71" s="64" t="s">
        <v>707</v>
      </c>
      <c r="M71" s="38">
        <v>3</v>
      </c>
      <c r="N71" s="38">
        <v>0.18</v>
      </c>
      <c r="O71" s="104" t="s">
        <v>708</v>
      </c>
    </row>
    <row r="72" spans="1:16" s="36" customFormat="1" ht="25.5" customHeight="1" x14ac:dyDescent="0.2">
      <c r="A72" s="104">
        <v>67</v>
      </c>
      <c r="B72" s="104">
        <v>4</v>
      </c>
      <c r="C72" s="104" t="s">
        <v>615</v>
      </c>
      <c r="D72" s="104" t="s">
        <v>615</v>
      </c>
      <c r="E72" s="104" t="s">
        <v>615</v>
      </c>
      <c r="F72" s="104" t="s">
        <v>615</v>
      </c>
      <c r="G72" s="104" t="s">
        <v>615</v>
      </c>
      <c r="H72" s="104" t="s">
        <v>700</v>
      </c>
      <c r="I72" s="122"/>
      <c r="J72" s="170"/>
      <c r="K72" s="122"/>
      <c r="L72" s="64" t="s">
        <v>709</v>
      </c>
      <c r="M72" s="38">
        <v>63</v>
      </c>
      <c r="N72" s="38">
        <v>7.64</v>
      </c>
      <c r="O72" s="104" t="s">
        <v>155</v>
      </c>
      <c r="P72" s="36" t="s">
        <v>711</v>
      </c>
    </row>
    <row r="73" spans="1:16" s="36" customFormat="1" ht="25.5" customHeight="1" x14ac:dyDescent="0.2">
      <c r="A73" s="104">
        <v>68</v>
      </c>
      <c r="B73" s="104">
        <v>4</v>
      </c>
      <c r="C73" s="104" t="s">
        <v>615</v>
      </c>
      <c r="D73" s="104" t="s">
        <v>615</v>
      </c>
      <c r="E73" s="104" t="s">
        <v>615</v>
      </c>
      <c r="F73" s="104" t="s">
        <v>615</v>
      </c>
      <c r="G73" s="104" t="s">
        <v>615</v>
      </c>
      <c r="H73" s="104" t="s">
        <v>700</v>
      </c>
      <c r="I73" s="122"/>
      <c r="J73" s="170"/>
      <c r="K73" s="122"/>
      <c r="L73" s="64" t="s">
        <v>710</v>
      </c>
      <c r="M73" s="38">
        <v>0</v>
      </c>
      <c r="N73" s="38">
        <v>0.1</v>
      </c>
      <c r="O73" s="104" t="s">
        <v>264</v>
      </c>
    </row>
    <row r="74" spans="1:16" s="36" customFormat="1" ht="25.5" customHeight="1" x14ac:dyDescent="0.2">
      <c r="A74" s="104">
        <v>69</v>
      </c>
      <c r="B74" s="104">
        <v>4</v>
      </c>
      <c r="C74" s="104" t="s">
        <v>615</v>
      </c>
      <c r="D74" s="104" t="s">
        <v>615</v>
      </c>
      <c r="E74" s="104" t="s">
        <v>615</v>
      </c>
      <c r="F74" s="104" t="s">
        <v>615</v>
      </c>
      <c r="G74" s="104" t="s">
        <v>615</v>
      </c>
      <c r="H74" s="104" t="s">
        <v>700</v>
      </c>
      <c r="I74" s="122"/>
      <c r="J74" s="170"/>
      <c r="K74" s="122"/>
      <c r="L74" s="64" t="s">
        <v>712</v>
      </c>
      <c r="M74" s="38">
        <v>125</v>
      </c>
      <c r="N74" s="38">
        <v>0.1</v>
      </c>
      <c r="O74" s="104" t="s">
        <v>664</v>
      </c>
    </row>
    <row r="75" spans="1:16" s="36" customFormat="1" ht="25.5" customHeight="1" x14ac:dyDescent="0.2">
      <c r="A75" s="104">
        <v>70</v>
      </c>
      <c r="B75" s="104">
        <v>4</v>
      </c>
      <c r="C75" s="104" t="s">
        <v>713</v>
      </c>
      <c r="D75" s="122">
        <v>1</v>
      </c>
      <c r="E75" s="122">
        <v>6300</v>
      </c>
      <c r="F75" s="170">
        <v>312</v>
      </c>
      <c r="G75" s="122">
        <v>6.4</v>
      </c>
      <c r="H75" s="104" t="s">
        <v>615</v>
      </c>
      <c r="I75" s="104" t="s">
        <v>615</v>
      </c>
      <c r="J75" s="104" t="s">
        <v>615</v>
      </c>
      <c r="K75" s="104" t="s">
        <v>615</v>
      </c>
      <c r="L75" s="64" t="s">
        <v>714</v>
      </c>
      <c r="M75" s="38">
        <v>45</v>
      </c>
      <c r="N75" s="38">
        <v>8.52</v>
      </c>
      <c r="O75" s="104" t="s">
        <v>155</v>
      </c>
    </row>
    <row r="76" spans="1:16" s="36" customFormat="1" ht="25.5" customHeight="1" x14ac:dyDescent="0.2">
      <c r="A76" s="104">
        <v>71</v>
      </c>
      <c r="B76" s="104">
        <v>4</v>
      </c>
      <c r="C76" s="104" t="s">
        <v>713</v>
      </c>
      <c r="D76" s="122"/>
      <c r="E76" s="122"/>
      <c r="F76" s="170"/>
      <c r="G76" s="122"/>
      <c r="H76" s="104" t="s">
        <v>615</v>
      </c>
      <c r="I76" s="104" t="s">
        <v>615</v>
      </c>
      <c r="J76" s="104" t="s">
        <v>615</v>
      </c>
      <c r="K76" s="104" t="s">
        <v>615</v>
      </c>
      <c r="L76" s="64" t="s">
        <v>715</v>
      </c>
      <c r="M76" s="38">
        <v>1</v>
      </c>
      <c r="N76" s="38">
        <v>0.06</v>
      </c>
      <c r="O76" s="104" t="s">
        <v>716</v>
      </c>
    </row>
    <row r="77" spans="1:16" s="36" customFormat="1" ht="25.5" customHeight="1" x14ac:dyDescent="0.2">
      <c r="A77" s="104">
        <v>72</v>
      </c>
      <c r="B77" s="104">
        <v>4</v>
      </c>
      <c r="C77" s="104" t="s">
        <v>713</v>
      </c>
      <c r="D77" s="122"/>
      <c r="E77" s="122"/>
      <c r="F77" s="170"/>
      <c r="G77" s="122"/>
      <c r="H77" s="104" t="s">
        <v>615</v>
      </c>
      <c r="I77" s="104" t="s">
        <v>615</v>
      </c>
      <c r="J77" s="104" t="s">
        <v>615</v>
      </c>
      <c r="K77" s="104" t="s">
        <v>615</v>
      </c>
      <c r="L77" s="64" t="s">
        <v>717</v>
      </c>
      <c r="M77" s="38">
        <v>82</v>
      </c>
      <c r="N77" s="38">
        <v>8.52</v>
      </c>
      <c r="O77" s="104" t="s">
        <v>155</v>
      </c>
    </row>
    <row r="78" spans="1:16" s="36" customFormat="1" ht="25.5" customHeight="1" x14ac:dyDescent="0.2">
      <c r="A78" s="104">
        <v>73</v>
      </c>
      <c r="B78" s="104">
        <v>4</v>
      </c>
      <c r="C78" s="104" t="s">
        <v>713</v>
      </c>
      <c r="D78" s="122"/>
      <c r="E78" s="122"/>
      <c r="F78" s="170"/>
      <c r="G78" s="122"/>
      <c r="H78" s="104" t="s">
        <v>615</v>
      </c>
      <c r="I78" s="104" t="s">
        <v>615</v>
      </c>
      <c r="J78" s="104" t="s">
        <v>615</v>
      </c>
      <c r="K78" s="104" t="s">
        <v>615</v>
      </c>
      <c r="L78" s="64" t="s">
        <v>718</v>
      </c>
      <c r="M78" s="38">
        <v>0</v>
      </c>
      <c r="N78" s="38">
        <v>0.18</v>
      </c>
      <c r="O78" s="104" t="s">
        <v>657</v>
      </c>
    </row>
    <row r="79" spans="1:16" s="36" customFormat="1" ht="25.5" customHeight="1" x14ac:dyDescent="0.2">
      <c r="A79" s="104">
        <v>74</v>
      </c>
      <c r="B79" s="104">
        <v>4</v>
      </c>
      <c r="C79" s="104" t="s">
        <v>713</v>
      </c>
      <c r="D79" s="219" t="s">
        <v>1269</v>
      </c>
      <c r="E79" s="122">
        <v>4000</v>
      </c>
      <c r="F79" s="170"/>
      <c r="G79" s="122">
        <v>6.4</v>
      </c>
      <c r="H79" s="104" t="s">
        <v>615</v>
      </c>
      <c r="I79" s="104" t="s">
        <v>615</v>
      </c>
      <c r="J79" s="104" t="s">
        <v>615</v>
      </c>
      <c r="K79" s="104" t="s">
        <v>615</v>
      </c>
      <c r="L79" s="64" t="s">
        <v>719</v>
      </c>
      <c r="M79" s="38">
        <v>1</v>
      </c>
      <c r="N79" s="38">
        <v>0.18</v>
      </c>
      <c r="O79" s="104" t="s">
        <v>720</v>
      </c>
    </row>
    <row r="80" spans="1:16" s="36" customFormat="1" ht="25.5" customHeight="1" x14ac:dyDescent="0.2">
      <c r="A80" s="104">
        <v>75</v>
      </c>
      <c r="B80" s="104">
        <v>4</v>
      </c>
      <c r="C80" s="104" t="s">
        <v>713</v>
      </c>
      <c r="D80" s="219"/>
      <c r="E80" s="122"/>
      <c r="F80" s="170"/>
      <c r="G80" s="122"/>
      <c r="H80" s="104" t="s">
        <v>615</v>
      </c>
      <c r="I80" s="104" t="s">
        <v>615</v>
      </c>
      <c r="J80" s="104" t="s">
        <v>615</v>
      </c>
      <c r="K80" s="104" t="s">
        <v>615</v>
      </c>
      <c r="L80" s="64" t="s">
        <v>721</v>
      </c>
      <c r="M80" s="38">
        <v>80</v>
      </c>
      <c r="N80" s="38">
        <v>0.06</v>
      </c>
      <c r="O80" s="104" t="s">
        <v>722</v>
      </c>
    </row>
    <row r="81" spans="1:15" s="36" customFormat="1" ht="25.5" customHeight="1" x14ac:dyDescent="0.2">
      <c r="A81" s="104">
        <v>76</v>
      </c>
      <c r="B81" s="104">
        <v>4</v>
      </c>
      <c r="C81" s="104" t="s">
        <v>713</v>
      </c>
      <c r="D81" s="219"/>
      <c r="E81" s="122"/>
      <c r="F81" s="170"/>
      <c r="G81" s="122"/>
      <c r="H81" s="104" t="s">
        <v>615</v>
      </c>
      <c r="I81" s="104" t="s">
        <v>615</v>
      </c>
      <c r="J81" s="104" t="s">
        <v>615</v>
      </c>
      <c r="K81" s="104" t="s">
        <v>615</v>
      </c>
      <c r="L81" s="64" t="s">
        <v>723</v>
      </c>
      <c r="M81" s="38">
        <v>99</v>
      </c>
      <c r="N81" s="38">
        <v>7.92</v>
      </c>
      <c r="O81" s="104" t="s">
        <v>724</v>
      </c>
    </row>
    <row r="82" spans="1:15" s="36" customFormat="1" ht="25.5" customHeight="1" x14ac:dyDescent="0.2">
      <c r="A82" s="104">
        <v>77</v>
      </c>
      <c r="B82" s="104">
        <v>4</v>
      </c>
      <c r="C82" s="104" t="s">
        <v>713</v>
      </c>
      <c r="D82" s="219"/>
      <c r="E82" s="122"/>
      <c r="F82" s="170"/>
      <c r="G82" s="122"/>
      <c r="H82" s="104" t="s">
        <v>615</v>
      </c>
      <c r="I82" s="104" t="s">
        <v>615</v>
      </c>
      <c r="J82" s="104" t="s">
        <v>615</v>
      </c>
      <c r="K82" s="104" t="s">
        <v>615</v>
      </c>
      <c r="L82" s="64" t="s">
        <v>725</v>
      </c>
      <c r="M82" s="38">
        <v>3</v>
      </c>
      <c r="N82" s="38">
        <v>0.18</v>
      </c>
      <c r="O82" s="104" t="s">
        <v>662</v>
      </c>
    </row>
    <row r="83" spans="1:15" s="36" customFormat="1" ht="25.5" customHeight="1" x14ac:dyDescent="0.2">
      <c r="A83" s="104">
        <v>78</v>
      </c>
      <c r="B83" s="104">
        <v>4</v>
      </c>
      <c r="C83" s="104" t="s">
        <v>713</v>
      </c>
      <c r="D83" s="219"/>
      <c r="E83" s="122"/>
      <c r="F83" s="170"/>
      <c r="G83" s="122"/>
      <c r="H83" s="104" t="s">
        <v>615</v>
      </c>
      <c r="I83" s="104" t="s">
        <v>615</v>
      </c>
      <c r="J83" s="104" t="s">
        <v>615</v>
      </c>
      <c r="K83" s="104" t="s">
        <v>615</v>
      </c>
      <c r="L83" s="64" t="s">
        <v>726</v>
      </c>
      <c r="M83" s="38">
        <v>1</v>
      </c>
      <c r="N83" s="38">
        <v>6.27</v>
      </c>
      <c r="O83" s="104" t="s">
        <v>155</v>
      </c>
    </row>
    <row r="84" spans="1:15" s="36" customFormat="1" ht="25.5" customHeight="1" x14ac:dyDescent="0.2">
      <c r="A84" s="104">
        <v>79</v>
      </c>
      <c r="B84" s="104">
        <v>4</v>
      </c>
      <c r="C84" s="104" t="s">
        <v>615</v>
      </c>
      <c r="D84" s="104" t="s">
        <v>615</v>
      </c>
      <c r="E84" s="104" t="s">
        <v>615</v>
      </c>
      <c r="F84" s="104" t="s">
        <v>615</v>
      </c>
      <c r="G84" s="104" t="s">
        <v>615</v>
      </c>
      <c r="H84" s="104" t="s">
        <v>727</v>
      </c>
      <c r="I84" s="104">
        <v>1</v>
      </c>
      <c r="J84" s="110">
        <f>SUM(M84)</f>
        <v>0</v>
      </c>
      <c r="K84" s="104">
        <v>6.4</v>
      </c>
      <c r="L84" s="64" t="s">
        <v>728</v>
      </c>
      <c r="M84" s="38">
        <v>0</v>
      </c>
      <c r="N84" s="38">
        <v>0.05</v>
      </c>
      <c r="O84" s="104" t="s">
        <v>729</v>
      </c>
    </row>
    <row r="85" spans="1:15" s="36" customFormat="1" ht="25.5" customHeight="1" x14ac:dyDescent="0.2">
      <c r="A85" s="104">
        <v>80</v>
      </c>
      <c r="B85" s="104">
        <v>4</v>
      </c>
      <c r="C85" s="104" t="s">
        <v>615</v>
      </c>
      <c r="D85" s="104" t="s">
        <v>615</v>
      </c>
      <c r="E85" s="104" t="s">
        <v>615</v>
      </c>
      <c r="F85" s="104" t="s">
        <v>615</v>
      </c>
      <c r="G85" s="104" t="s">
        <v>615</v>
      </c>
      <c r="H85" s="104" t="s">
        <v>730</v>
      </c>
      <c r="I85" s="104">
        <v>2</v>
      </c>
      <c r="J85" s="110">
        <f>SUM(M85)</f>
        <v>71</v>
      </c>
      <c r="K85" s="104">
        <v>6.3</v>
      </c>
      <c r="L85" s="64" t="s">
        <v>731</v>
      </c>
      <c r="M85" s="38">
        <v>71</v>
      </c>
      <c r="N85" s="38">
        <v>0.05</v>
      </c>
      <c r="O85" s="104" t="s">
        <v>732</v>
      </c>
    </row>
    <row r="86" spans="1:15" s="36" customFormat="1" ht="25.5" customHeight="1" x14ac:dyDescent="0.2">
      <c r="A86" s="104">
        <v>81</v>
      </c>
      <c r="B86" s="104">
        <v>4</v>
      </c>
      <c r="C86" s="104" t="s">
        <v>733</v>
      </c>
      <c r="D86" s="122">
        <v>1</v>
      </c>
      <c r="E86" s="122">
        <v>4000</v>
      </c>
      <c r="F86" s="170">
        <f>SUM(M86:M87)</f>
        <v>16</v>
      </c>
      <c r="G86" s="122">
        <v>6.3</v>
      </c>
      <c r="H86" s="104" t="s">
        <v>615</v>
      </c>
      <c r="I86" s="104" t="s">
        <v>615</v>
      </c>
      <c r="J86" s="104" t="s">
        <v>615</v>
      </c>
      <c r="K86" s="104" t="s">
        <v>615</v>
      </c>
      <c r="L86" s="64" t="s">
        <v>734</v>
      </c>
      <c r="M86" s="38">
        <v>16</v>
      </c>
      <c r="N86" s="38">
        <v>6.8</v>
      </c>
      <c r="O86" s="104" t="s">
        <v>155</v>
      </c>
    </row>
    <row r="87" spans="1:15" s="36" customFormat="1" ht="25.5" customHeight="1" x14ac:dyDescent="0.2">
      <c r="A87" s="104">
        <v>82</v>
      </c>
      <c r="B87" s="104">
        <v>4</v>
      </c>
      <c r="C87" s="104" t="s">
        <v>733</v>
      </c>
      <c r="D87" s="122"/>
      <c r="E87" s="122"/>
      <c r="F87" s="170"/>
      <c r="G87" s="122"/>
      <c r="H87" s="104" t="s">
        <v>615</v>
      </c>
      <c r="I87" s="104" t="s">
        <v>615</v>
      </c>
      <c r="J87" s="104" t="s">
        <v>615</v>
      </c>
      <c r="K87" s="104" t="s">
        <v>615</v>
      </c>
      <c r="L87" s="64" t="s">
        <v>735</v>
      </c>
      <c r="M87" s="38">
        <v>0</v>
      </c>
      <c r="N87" s="38">
        <v>4.45</v>
      </c>
      <c r="O87" s="104" t="s">
        <v>155</v>
      </c>
    </row>
    <row r="88" spans="1:15" s="36" customFormat="1" ht="25.5" customHeight="1" x14ac:dyDescent="0.2">
      <c r="A88" s="104">
        <v>83</v>
      </c>
      <c r="B88" s="104">
        <v>4</v>
      </c>
      <c r="C88" s="104" t="s">
        <v>733</v>
      </c>
      <c r="D88" s="122">
        <v>2</v>
      </c>
      <c r="E88" s="122">
        <v>4000</v>
      </c>
      <c r="F88" s="170">
        <f>SUM(M88:M90)</f>
        <v>42</v>
      </c>
      <c r="G88" s="122">
        <v>6.3</v>
      </c>
      <c r="H88" s="104" t="s">
        <v>615</v>
      </c>
      <c r="I88" s="104" t="s">
        <v>615</v>
      </c>
      <c r="J88" s="104" t="s">
        <v>615</v>
      </c>
      <c r="K88" s="104" t="s">
        <v>615</v>
      </c>
      <c r="L88" s="64" t="s">
        <v>736</v>
      </c>
      <c r="M88" s="38">
        <v>1</v>
      </c>
      <c r="N88" s="38">
        <v>5.83</v>
      </c>
      <c r="O88" s="104" t="s">
        <v>155</v>
      </c>
    </row>
    <row r="89" spans="1:15" s="36" customFormat="1" ht="25.5" customHeight="1" x14ac:dyDescent="0.2">
      <c r="A89" s="104">
        <v>84</v>
      </c>
      <c r="B89" s="104">
        <v>4</v>
      </c>
      <c r="C89" s="104" t="s">
        <v>733</v>
      </c>
      <c r="D89" s="122"/>
      <c r="E89" s="122"/>
      <c r="F89" s="170"/>
      <c r="G89" s="122"/>
      <c r="H89" s="104" t="s">
        <v>615</v>
      </c>
      <c r="I89" s="104" t="s">
        <v>615</v>
      </c>
      <c r="J89" s="104" t="s">
        <v>615</v>
      </c>
      <c r="K89" s="104" t="s">
        <v>615</v>
      </c>
      <c r="L89" s="64" t="s">
        <v>737</v>
      </c>
      <c r="M89" s="38">
        <v>13</v>
      </c>
      <c r="N89" s="38">
        <v>8.85</v>
      </c>
      <c r="O89" s="104" t="s">
        <v>155</v>
      </c>
    </row>
    <row r="90" spans="1:15" s="36" customFormat="1" ht="25.5" customHeight="1" x14ac:dyDescent="0.2">
      <c r="A90" s="104">
        <v>85</v>
      </c>
      <c r="B90" s="104">
        <v>4</v>
      </c>
      <c r="C90" s="104" t="s">
        <v>733</v>
      </c>
      <c r="D90" s="122"/>
      <c r="E90" s="122"/>
      <c r="F90" s="170"/>
      <c r="G90" s="122"/>
      <c r="H90" s="104" t="s">
        <v>615</v>
      </c>
      <c r="I90" s="104" t="s">
        <v>615</v>
      </c>
      <c r="J90" s="104" t="s">
        <v>615</v>
      </c>
      <c r="K90" s="104" t="s">
        <v>615</v>
      </c>
      <c r="L90" s="64" t="s">
        <v>738</v>
      </c>
      <c r="M90" s="38">
        <v>28</v>
      </c>
      <c r="N90" s="38">
        <v>6.8</v>
      </c>
      <c r="O90" s="104" t="s">
        <v>155</v>
      </c>
    </row>
    <row r="91" spans="1:15" s="36" customFormat="1" ht="25.5" customHeight="1" x14ac:dyDescent="0.2">
      <c r="A91" s="104">
        <v>86</v>
      </c>
      <c r="B91" s="104">
        <v>4</v>
      </c>
      <c r="C91" s="104" t="s">
        <v>739</v>
      </c>
      <c r="D91" s="122">
        <v>1</v>
      </c>
      <c r="E91" s="122">
        <v>6300</v>
      </c>
      <c r="F91" s="170">
        <f>SUM(M91:M93)</f>
        <v>57</v>
      </c>
      <c r="G91" s="122">
        <v>6.4</v>
      </c>
      <c r="H91" s="104" t="s">
        <v>615</v>
      </c>
      <c r="I91" s="104" t="s">
        <v>615</v>
      </c>
      <c r="J91" s="104" t="s">
        <v>615</v>
      </c>
      <c r="K91" s="104" t="s">
        <v>615</v>
      </c>
      <c r="L91" s="64" t="s">
        <v>740</v>
      </c>
      <c r="M91" s="38">
        <v>20</v>
      </c>
      <c r="N91" s="38">
        <v>0.8</v>
      </c>
      <c r="O91" s="104" t="s">
        <v>155</v>
      </c>
    </row>
    <row r="92" spans="1:15" s="36" customFormat="1" ht="25.5" customHeight="1" x14ac:dyDescent="0.2">
      <c r="A92" s="104">
        <v>87</v>
      </c>
      <c r="B92" s="104">
        <v>4</v>
      </c>
      <c r="C92" s="104" t="s">
        <v>739</v>
      </c>
      <c r="D92" s="122"/>
      <c r="E92" s="122"/>
      <c r="F92" s="170"/>
      <c r="G92" s="122"/>
      <c r="H92" s="104" t="s">
        <v>615</v>
      </c>
      <c r="I92" s="104" t="s">
        <v>615</v>
      </c>
      <c r="J92" s="104" t="s">
        <v>615</v>
      </c>
      <c r="K92" s="104" t="s">
        <v>615</v>
      </c>
      <c r="L92" s="64" t="s">
        <v>741</v>
      </c>
      <c r="M92" s="38">
        <v>15</v>
      </c>
      <c r="N92" s="38">
        <v>2.8</v>
      </c>
      <c r="O92" s="104" t="s">
        <v>155</v>
      </c>
    </row>
    <row r="93" spans="1:15" s="36" customFormat="1" ht="25.5" customHeight="1" x14ac:dyDescent="0.2">
      <c r="A93" s="104">
        <v>88</v>
      </c>
      <c r="B93" s="104">
        <v>4</v>
      </c>
      <c r="C93" s="104" t="s">
        <v>739</v>
      </c>
      <c r="D93" s="122"/>
      <c r="E93" s="122"/>
      <c r="F93" s="170"/>
      <c r="G93" s="122"/>
      <c r="H93" s="104" t="s">
        <v>615</v>
      </c>
      <c r="I93" s="104" t="s">
        <v>615</v>
      </c>
      <c r="J93" s="104" t="s">
        <v>615</v>
      </c>
      <c r="K93" s="104" t="s">
        <v>615</v>
      </c>
      <c r="L93" s="64" t="s">
        <v>742</v>
      </c>
      <c r="M93" s="38">
        <v>22</v>
      </c>
      <c r="N93" s="38">
        <v>6.5</v>
      </c>
      <c r="O93" s="104" t="s">
        <v>155</v>
      </c>
    </row>
    <row r="94" spans="1:15" s="36" customFormat="1" ht="25.5" customHeight="1" x14ac:dyDescent="0.2">
      <c r="A94" s="104">
        <v>89</v>
      </c>
      <c r="B94" s="104">
        <v>4</v>
      </c>
      <c r="C94" s="104" t="s">
        <v>739</v>
      </c>
      <c r="D94" s="122">
        <v>2</v>
      </c>
      <c r="E94" s="122">
        <v>6300</v>
      </c>
      <c r="F94" s="170">
        <f>SUM(M94:M96)</f>
        <v>107</v>
      </c>
      <c r="G94" s="122">
        <v>6.3</v>
      </c>
      <c r="H94" s="104" t="s">
        <v>615</v>
      </c>
      <c r="I94" s="104" t="s">
        <v>615</v>
      </c>
      <c r="J94" s="104" t="s">
        <v>615</v>
      </c>
      <c r="K94" s="104" t="s">
        <v>615</v>
      </c>
      <c r="L94" s="64" t="s">
        <v>743</v>
      </c>
      <c r="M94" s="38">
        <v>47</v>
      </c>
      <c r="N94" s="38">
        <v>6.5</v>
      </c>
      <c r="O94" s="104" t="s">
        <v>155</v>
      </c>
    </row>
    <row r="95" spans="1:15" s="36" customFormat="1" ht="25.5" customHeight="1" x14ac:dyDescent="0.2">
      <c r="A95" s="104">
        <v>90</v>
      </c>
      <c r="B95" s="104">
        <v>4</v>
      </c>
      <c r="C95" s="104" t="s">
        <v>739</v>
      </c>
      <c r="D95" s="122"/>
      <c r="E95" s="122"/>
      <c r="F95" s="170"/>
      <c r="G95" s="122"/>
      <c r="H95" s="104" t="s">
        <v>615</v>
      </c>
      <c r="I95" s="104" t="s">
        <v>615</v>
      </c>
      <c r="J95" s="104" t="s">
        <v>615</v>
      </c>
      <c r="K95" s="104" t="s">
        <v>615</v>
      </c>
      <c r="L95" s="64" t="s">
        <v>744</v>
      </c>
      <c r="M95" s="38">
        <v>48</v>
      </c>
      <c r="N95" s="38">
        <v>2.8</v>
      </c>
      <c r="O95" s="104" t="s">
        <v>155</v>
      </c>
    </row>
    <row r="96" spans="1:15" s="36" customFormat="1" ht="25.5" customHeight="1" x14ac:dyDescent="0.2">
      <c r="A96" s="104">
        <v>91</v>
      </c>
      <c r="B96" s="104">
        <v>4</v>
      </c>
      <c r="C96" s="104" t="s">
        <v>739</v>
      </c>
      <c r="D96" s="122"/>
      <c r="E96" s="122"/>
      <c r="F96" s="170"/>
      <c r="G96" s="122"/>
      <c r="H96" s="104" t="s">
        <v>615</v>
      </c>
      <c r="I96" s="104" t="s">
        <v>615</v>
      </c>
      <c r="J96" s="104" t="s">
        <v>615</v>
      </c>
      <c r="K96" s="104" t="s">
        <v>615</v>
      </c>
      <c r="L96" s="64" t="s">
        <v>745</v>
      </c>
      <c r="M96" s="38">
        <v>12</v>
      </c>
      <c r="N96" s="38">
        <v>0.8</v>
      </c>
      <c r="O96" s="104" t="s">
        <v>155</v>
      </c>
    </row>
    <row r="97" spans="1:16" s="36" customFormat="1" ht="25.5" customHeight="1" x14ac:dyDescent="0.2">
      <c r="A97" s="104">
        <v>92</v>
      </c>
      <c r="B97" s="104">
        <v>4</v>
      </c>
      <c r="C97" s="104" t="s">
        <v>746</v>
      </c>
      <c r="D97" s="122">
        <v>1</v>
      </c>
      <c r="E97" s="122">
        <v>6300</v>
      </c>
      <c r="F97" s="170">
        <f>SUM(M97:M99)</f>
        <v>101</v>
      </c>
      <c r="G97" s="122">
        <v>6.3</v>
      </c>
      <c r="H97" s="104" t="s">
        <v>615</v>
      </c>
      <c r="I97" s="104" t="s">
        <v>615</v>
      </c>
      <c r="J97" s="104" t="s">
        <v>615</v>
      </c>
      <c r="K97" s="104" t="s">
        <v>615</v>
      </c>
      <c r="L97" s="64" t="s">
        <v>747</v>
      </c>
      <c r="M97" s="38">
        <v>0</v>
      </c>
      <c r="N97" s="38">
        <v>8.6</v>
      </c>
      <c r="O97" s="104" t="s">
        <v>748</v>
      </c>
    </row>
    <row r="98" spans="1:16" s="36" customFormat="1" ht="25.5" customHeight="1" x14ac:dyDescent="0.2">
      <c r="A98" s="104">
        <v>93</v>
      </c>
      <c r="B98" s="104">
        <v>4</v>
      </c>
      <c r="C98" s="104" t="s">
        <v>746</v>
      </c>
      <c r="D98" s="122"/>
      <c r="E98" s="122"/>
      <c r="F98" s="170"/>
      <c r="G98" s="122"/>
      <c r="H98" s="104" t="s">
        <v>615</v>
      </c>
      <c r="I98" s="104" t="s">
        <v>615</v>
      </c>
      <c r="J98" s="104" t="s">
        <v>615</v>
      </c>
      <c r="K98" s="104" t="s">
        <v>615</v>
      </c>
      <c r="L98" s="64" t="s">
        <v>749</v>
      </c>
      <c r="M98" s="38">
        <v>0</v>
      </c>
      <c r="N98" s="38">
        <v>20</v>
      </c>
      <c r="O98" s="104" t="s">
        <v>155</v>
      </c>
    </row>
    <row r="99" spans="1:16" s="36" customFormat="1" ht="25.5" customHeight="1" x14ac:dyDescent="0.2">
      <c r="A99" s="104">
        <v>94</v>
      </c>
      <c r="B99" s="104">
        <v>4</v>
      </c>
      <c r="C99" s="104" t="s">
        <v>746</v>
      </c>
      <c r="D99" s="122"/>
      <c r="E99" s="122"/>
      <c r="F99" s="170"/>
      <c r="G99" s="122"/>
      <c r="H99" s="104" t="s">
        <v>615</v>
      </c>
      <c r="I99" s="104" t="s">
        <v>615</v>
      </c>
      <c r="J99" s="104" t="s">
        <v>615</v>
      </c>
      <c r="K99" s="104" t="s">
        <v>615</v>
      </c>
      <c r="L99" s="64" t="s">
        <v>750</v>
      </c>
      <c r="M99" s="38">
        <v>101</v>
      </c>
      <c r="N99" s="38">
        <v>0.18</v>
      </c>
      <c r="O99" s="104" t="s">
        <v>155</v>
      </c>
    </row>
    <row r="100" spans="1:16" s="36" customFormat="1" ht="25.5" customHeight="1" x14ac:dyDescent="0.2">
      <c r="A100" s="104">
        <v>95</v>
      </c>
      <c r="B100" s="104">
        <v>4</v>
      </c>
      <c r="C100" s="104" t="s">
        <v>746</v>
      </c>
      <c r="D100" s="122">
        <v>2</v>
      </c>
      <c r="E100" s="122">
        <v>6300</v>
      </c>
      <c r="F100" s="170">
        <f>SUM(M100:M102)</f>
        <v>72</v>
      </c>
      <c r="G100" s="122">
        <v>6.2</v>
      </c>
      <c r="H100" s="104" t="s">
        <v>615</v>
      </c>
      <c r="I100" s="104" t="s">
        <v>615</v>
      </c>
      <c r="J100" s="104" t="s">
        <v>615</v>
      </c>
      <c r="K100" s="104" t="s">
        <v>615</v>
      </c>
      <c r="L100" s="64" t="s">
        <v>751</v>
      </c>
      <c r="M100" s="38">
        <v>0</v>
      </c>
      <c r="N100" s="38">
        <v>8.6</v>
      </c>
      <c r="O100" s="104" t="s">
        <v>748</v>
      </c>
    </row>
    <row r="101" spans="1:16" s="36" customFormat="1" ht="25.5" customHeight="1" x14ac:dyDescent="0.2">
      <c r="A101" s="104">
        <v>96</v>
      </c>
      <c r="B101" s="104">
        <v>4</v>
      </c>
      <c r="C101" s="104" t="s">
        <v>746</v>
      </c>
      <c r="D101" s="122"/>
      <c r="E101" s="122"/>
      <c r="F101" s="170"/>
      <c r="G101" s="122"/>
      <c r="H101" s="104" t="s">
        <v>615</v>
      </c>
      <c r="I101" s="104" t="s">
        <v>615</v>
      </c>
      <c r="J101" s="104" t="s">
        <v>615</v>
      </c>
      <c r="K101" s="104" t="s">
        <v>615</v>
      </c>
      <c r="L101" s="64" t="s">
        <v>752</v>
      </c>
      <c r="M101" s="38">
        <v>71</v>
      </c>
      <c r="N101" s="38">
        <v>12.5</v>
      </c>
      <c r="O101" s="104" t="s">
        <v>155</v>
      </c>
    </row>
    <row r="102" spans="1:16" s="36" customFormat="1" ht="25.5" customHeight="1" x14ac:dyDescent="0.2">
      <c r="A102" s="104">
        <v>97</v>
      </c>
      <c r="B102" s="104">
        <v>4</v>
      </c>
      <c r="C102" s="104" t="s">
        <v>746</v>
      </c>
      <c r="D102" s="122"/>
      <c r="E102" s="122"/>
      <c r="F102" s="170"/>
      <c r="G102" s="122"/>
      <c r="H102" s="104" t="s">
        <v>615</v>
      </c>
      <c r="I102" s="104" t="s">
        <v>615</v>
      </c>
      <c r="J102" s="104" t="s">
        <v>615</v>
      </c>
      <c r="K102" s="104" t="s">
        <v>615</v>
      </c>
      <c r="L102" s="64" t="s">
        <v>753</v>
      </c>
      <c r="M102" s="38">
        <v>1</v>
      </c>
      <c r="N102" s="38">
        <v>2.9</v>
      </c>
      <c r="O102" s="104" t="s">
        <v>155</v>
      </c>
    </row>
    <row r="103" spans="1:16" s="36" customFormat="1" ht="25.5" customHeight="1" x14ac:dyDescent="0.2">
      <c r="A103" s="104">
        <v>98</v>
      </c>
      <c r="B103" s="104">
        <v>4</v>
      </c>
      <c r="C103" s="104" t="s">
        <v>754</v>
      </c>
      <c r="D103" s="122">
        <v>1</v>
      </c>
      <c r="E103" s="122">
        <v>6300</v>
      </c>
      <c r="F103" s="170">
        <f>SUM(M103:M105)</f>
        <v>2</v>
      </c>
      <c r="G103" s="122">
        <v>6.4</v>
      </c>
      <c r="H103" s="104" t="s">
        <v>615</v>
      </c>
      <c r="I103" s="104" t="s">
        <v>615</v>
      </c>
      <c r="J103" s="104" t="s">
        <v>615</v>
      </c>
      <c r="K103" s="104" t="s">
        <v>615</v>
      </c>
      <c r="L103" s="64" t="s">
        <v>755</v>
      </c>
      <c r="M103" s="38">
        <v>0</v>
      </c>
      <c r="N103" s="38">
        <v>0.55000000000000004</v>
      </c>
      <c r="O103" s="104" t="s">
        <v>155</v>
      </c>
    </row>
    <row r="104" spans="1:16" s="36" customFormat="1" ht="25.5" customHeight="1" x14ac:dyDescent="0.2">
      <c r="A104" s="104">
        <v>99</v>
      </c>
      <c r="B104" s="104">
        <v>4</v>
      </c>
      <c r="C104" s="104" t="s">
        <v>754</v>
      </c>
      <c r="D104" s="122"/>
      <c r="E104" s="122"/>
      <c r="F104" s="170"/>
      <c r="G104" s="122"/>
      <c r="H104" s="104" t="s">
        <v>615</v>
      </c>
      <c r="I104" s="104" t="s">
        <v>615</v>
      </c>
      <c r="J104" s="104" t="s">
        <v>615</v>
      </c>
      <c r="K104" s="104" t="s">
        <v>615</v>
      </c>
      <c r="L104" s="64" t="s">
        <v>756</v>
      </c>
      <c r="M104" s="38">
        <v>0</v>
      </c>
      <c r="N104" s="38">
        <v>9.6199999999999992</v>
      </c>
      <c r="O104" s="104" t="s">
        <v>155</v>
      </c>
    </row>
    <row r="105" spans="1:16" s="36" customFormat="1" ht="25.5" customHeight="1" x14ac:dyDescent="0.2">
      <c r="A105" s="104">
        <v>100</v>
      </c>
      <c r="B105" s="104">
        <v>4</v>
      </c>
      <c r="C105" s="104" t="s">
        <v>754</v>
      </c>
      <c r="D105" s="122"/>
      <c r="E105" s="122"/>
      <c r="F105" s="170"/>
      <c r="G105" s="122"/>
      <c r="H105" s="104" t="s">
        <v>615</v>
      </c>
      <c r="I105" s="104" t="s">
        <v>615</v>
      </c>
      <c r="J105" s="104" t="s">
        <v>615</v>
      </c>
      <c r="K105" s="104" t="s">
        <v>615</v>
      </c>
      <c r="L105" s="64" t="s">
        <v>757</v>
      </c>
      <c r="M105" s="38">
        <v>2</v>
      </c>
      <c r="N105" s="38">
        <v>0.18</v>
      </c>
      <c r="O105" s="104" t="s">
        <v>758</v>
      </c>
    </row>
    <row r="106" spans="1:16" s="36" customFormat="1" ht="25.5" customHeight="1" x14ac:dyDescent="0.2">
      <c r="A106" s="104">
        <v>101</v>
      </c>
      <c r="B106" s="104">
        <v>4</v>
      </c>
      <c r="C106" s="104" t="s">
        <v>754</v>
      </c>
      <c r="D106" s="122">
        <v>2</v>
      </c>
      <c r="E106" s="122">
        <v>6300</v>
      </c>
      <c r="F106" s="170">
        <f>SUM(M106:M108)</f>
        <v>17</v>
      </c>
      <c r="G106" s="122">
        <v>6.5</v>
      </c>
      <c r="H106" s="104" t="s">
        <v>615</v>
      </c>
      <c r="I106" s="104" t="s">
        <v>615</v>
      </c>
      <c r="J106" s="104" t="s">
        <v>615</v>
      </c>
      <c r="K106" s="104" t="s">
        <v>615</v>
      </c>
      <c r="L106" s="64" t="s">
        <v>760</v>
      </c>
      <c r="M106" s="38">
        <v>17</v>
      </c>
      <c r="N106" s="38">
        <v>0.18</v>
      </c>
      <c r="O106" s="104" t="s">
        <v>761</v>
      </c>
    </row>
    <row r="107" spans="1:16" s="36" customFormat="1" ht="25.5" customHeight="1" x14ac:dyDescent="0.2">
      <c r="A107" s="104">
        <v>102</v>
      </c>
      <c r="B107" s="104">
        <v>4</v>
      </c>
      <c r="C107" s="104" t="s">
        <v>754</v>
      </c>
      <c r="D107" s="122"/>
      <c r="E107" s="122"/>
      <c r="F107" s="170"/>
      <c r="G107" s="122"/>
      <c r="H107" s="104" t="s">
        <v>615</v>
      </c>
      <c r="I107" s="104" t="s">
        <v>615</v>
      </c>
      <c r="J107" s="104" t="s">
        <v>615</v>
      </c>
      <c r="K107" s="104" t="s">
        <v>615</v>
      </c>
      <c r="L107" s="64" t="s">
        <v>762</v>
      </c>
      <c r="M107" s="38">
        <v>0</v>
      </c>
      <c r="N107" s="38">
        <v>5.61</v>
      </c>
      <c r="O107" s="104" t="s">
        <v>155</v>
      </c>
    </row>
    <row r="108" spans="1:16" s="36" customFormat="1" ht="25.5" customHeight="1" x14ac:dyDescent="0.2">
      <c r="A108" s="104">
        <v>103</v>
      </c>
      <c r="B108" s="104">
        <v>4</v>
      </c>
      <c r="C108" s="104" t="s">
        <v>754</v>
      </c>
      <c r="D108" s="122"/>
      <c r="E108" s="122"/>
      <c r="F108" s="170"/>
      <c r="G108" s="122"/>
      <c r="H108" s="104" t="s">
        <v>615</v>
      </c>
      <c r="I108" s="104" t="s">
        <v>615</v>
      </c>
      <c r="J108" s="104" t="s">
        <v>615</v>
      </c>
      <c r="K108" s="104" t="s">
        <v>615</v>
      </c>
      <c r="L108" s="64" t="s">
        <v>763</v>
      </c>
      <c r="M108" s="38">
        <v>0</v>
      </c>
      <c r="N108" s="38">
        <v>10.23</v>
      </c>
      <c r="O108" s="104" t="s">
        <v>155</v>
      </c>
    </row>
    <row r="109" spans="1:16" s="36" customFormat="1" ht="25.5" customHeight="1" x14ac:dyDescent="0.2">
      <c r="A109" s="104">
        <v>104</v>
      </c>
      <c r="B109" s="104">
        <v>4</v>
      </c>
      <c r="C109" s="104" t="s">
        <v>615</v>
      </c>
      <c r="D109" s="104" t="s">
        <v>615</v>
      </c>
      <c r="E109" s="104" t="s">
        <v>615</v>
      </c>
      <c r="F109" s="104" t="s">
        <v>615</v>
      </c>
      <c r="G109" s="104" t="s">
        <v>615</v>
      </c>
      <c r="H109" s="104" t="s">
        <v>764</v>
      </c>
      <c r="I109" s="122">
        <v>1</v>
      </c>
      <c r="J109" s="170">
        <f>SUM(M109:M111)</f>
        <v>1</v>
      </c>
      <c r="K109" s="122">
        <v>6.4</v>
      </c>
      <c r="L109" s="64" t="s">
        <v>765</v>
      </c>
      <c r="M109" s="38">
        <v>1</v>
      </c>
      <c r="N109" s="38">
        <v>0.15</v>
      </c>
      <c r="O109" s="104" t="s">
        <v>657</v>
      </c>
    </row>
    <row r="110" spans="1:16" s="36" customFormat="1" ht="25.5" customHeight="1" x14ac:dyDescent="0.2">
      <c r="A110" s="104">
        <v>105</v>
      </c>
      <c r="B110" s="104">
        <v>4</v>
      </c>
      <c r="C110" s="104" t="s">
        <v>615</v>
      </c>
      <c r="D110" s="104" t="s">
        <v>615</v>
      </c>
      <c r="E110" s="104" t="s">
        <v>615</v>
      </c>
      <c r="F110" s="104" t="s">
        <v>615</v>
      </c>
      <c r="G110" s="104" t="s">
        <v>615</v>
      </c>
      <c r="H110" s="104" t="s">
        <v>764</v>
      </c>
      <c r="I110" s="122"/>
      <c r="J110" s="170"/>
      <c r="K110" s="122"/>
      <c r="L110" s="64" t="s">
        <v>766</v>
      </c>
      <c r="M110" s="38">
        <v>0</v>
      </c>
      <c r="N110" s="38">
        <v>0.1</v>
      </c>
      <c r="O110" s="104" t="s">
        <v>767</v>
      </c>
    </row>
    <row r="111" spans="1:16" s="36" customFormat="1" ht="25.5" customHeight="1" x14ac:dyDescent="0.2">
      <c r="A111" s="104">
        <v>106</v>
      </c>
      <c r="B111" s="104">
        <v>4</v>
      </c>
      <c r="C111" s="104" t="s">
        <v>615</v>
      </c>
      <c r="D111" s="104" t="s">
        <v>615</v>
      </c>
      <c r="E111" s="104" t="s">
        <v>615</v>
      </c>
      <c r="F111" s="104" t="s">
        <v>615</v>
      </c>
      <c r="G111" s="104" t="s">
        <v>615</v>
      </c>
      <c r="H111" s="104" t="s">
        <v>764</v>
      </c>
      <c r="I111" s="122"/>
      <c r="J111" s="170"/>
      <c r="K111" s="122"/>
      <c r="L111" s="64" t="s">
        <v>768</v>
      </c>
      <c r="M111" s="38">
        <v>0</v>
      </c>
      <c r="N111" s="38">
        <v>0.1</v>
      </c>
      <c r="O111" s="104" t="s">
        <v>769</v>
      </c>
    </row>
    <row r="112" spans="1:16" s="36" customFormat="1" ht="25.5" customHeight="1" x14ac:dyDescent="0.2">
      <c r="A112" s="104">
        <v>107</v>
      </c>
      <c r="B112" s="104">
        <v>4</v>
      </c>
      <c r="C112" s="104" t="s">
        <v>615</v>
      </c>
      <c r="D112" s="104" t="s">
        <v>615</v>
      </c>
      <c r="E112" s="104" t="s">
        <v>615</v>
      </c>
      <c r="F112" s="104" t="s">
        <v>615</v>
      </c>
      <c r="G112" s="104" t="s">
        <v>615</v>
      </c>
      <c r="H112" s="104" t="s">
        <v>764</v>
      </c>
      <c r="I112" s="122">
        <v>2</v>
      </c>
      <c r="J112" s="170">
        <f>SUM(M112:M114)</f>
        <v>13</v>
      </c>
      <c r="K112" s="122">
        <v>6.4</v>
      </c>
      <c r="L112" s="64" t="s">
        <v>770</v>
      </c>
      <c r="M112" s="38">
        <v>1</v>
      </c>
      <c r="N112" s="38">
        <v>0.15</v>
      </c>
      <c r="O112" s="104" t="s">
        <v>662</v>
      </c>
      <c r="P112" s="36" t="s">
        <v>772</v>
      </c>
    </row>
    <row r="113" spans="1:16" s="36" customFormat="1" ht="25.5" customHeight="1" x14ac:dyDescent="0.2">
      <c r="A113" s="104">
        <v>108</v>
      </c>
      <c r="B113" s="104">
        <v>4</v>
      </c>
      <c r="C113" s="104" t="s">
        <v>615</v>
      </c>
      <c r="D113" s="104" t="s">
        <v>615</v>
      </c>
      <c r="E113" s="104" t="s">
        <v>615</v>
      </c>
      <c r="F113" s="104" t="s">
        <v>615</v>
      </c>
      <c r="G113" s="104" t="s">
        <v>615</v>
      </c>
      <c r="H113" s="104" t="s">
        <v>764</v>
      </c>
      <c r="I113" s="122"/>
      <c r="J113" s="170"/>
      <c r="K113" s="122"/>
      <c r="L113" s="64" t="s">
        <v>771</v>
      </c>
      <c r="M113" s="38">
        <v>0</v>
      </c>
      <c r="N113" s="38">
        <v>0.1</v>
      </c>
      <c r="O113" s="104"/>
    </row>
    <row r="114" spans="1:16" s="36" customFormat="1" ht="25.5" customHeight="1" x14ac:dyDescent="0.2">
      <c r="A114" s="104">
        <v>109</v>
      </c>
      <c r="B114" s="104">
        <v>4</v>
      </c>
      <c r="C114" s="104" t="s">
        <v>615</v>
      </c>
      <c r="D114" s="104" t="s">
        <v>615</v>
      </c>
      <c r="E114" s="104" t="s">
        <v>615</v>
      </c>
      <c r="F114" s="104" t="s">
        <v>615</v>
      </c>
      <c r="G114" s="104" t="s">
        <v>615</v>
      </c>
      <c r="H114" s="104" t="s">
        <v>764</v>
      </c>
      <c r="I114" s="122"/>
      <c r="J114" s="170"/>
      <c r="K114" s="122"/>
      <c r="L114" s="64" t="s">
        <v>773</v>
      </c>
      <c r="M114" s="38">
        <v>12</v>
      </c>
      <c r="N114" s="38">
        <v>3.68</v>
      </c>
      <c r="O114" s="104" t="s">
        <v>155</v>
      </c>
    </row>
    <row r="115" spans="1:16" s="36" customFormat="1" ht="25.5" customHeight="1" x14ac:dyDescent="0.2">
      <c r="A115" s="104">
        <v>110</v>
      </c>
      <c r="B115" s="104">
        <v>4</v>
      </c>
      <c r="C115" s="104" t="s">
        <v>774</v>
      </c>
      <c r="D115" s="122">
        <v>1</v>
      </c>
      <c r="E115" s="122">
        <v>4000</v>
      </c>
      <c r="F115" s="170">
        <f>SUM(M115:M116)</f>
        <v>56</v>
      </c>
      <c r="G115" s="122">
        <v>6.4</v>
      </c>
      <c r="H115" s="104" t="s">
        <v>615</v>
      </c>
      <c r="I115" s="104" t="s">
        <v>615</v>
      </c>
      <c r="J115" s="104" t="s">
        <v>615</v>
      </c>
      <c r="K115" s="104" t="s">
        <v>615</v>
      </c>
      <c r="L115" s="64" t="s">
        <v>775</v>
      </c>
      <c r="M115" s="38">
        <v>40</v>
      </c>
      <c r="N115" s="38">
        <v>6.38</v>
      </c>
      <c r="O115" s="38" t="s">
        <v>155</v>
      </c>
    </row>
    <row r="116" spans="1:16" s="36" customFormat="1" ht="25.5" customHeight="1" x14ac:dyDescent="0.2">
      <c r="A116" s="104">
        <v>111</v>
      </c>
      <c r="B116" s="104">
        <v>4</v>
      </c>
      <c r="C116" s="104" t="s">
        <v>774</v>
      </c>
      <c r="D116" s="122"/>
      <c r="E116" s="122"/>
      <c r="F116" s="170"/>
      <c r="G116" s="122"/>
      <c r="H116" s="104" t="s">
        <v>615</v>
      </c>
      <c r="I116" s="104" t="s">
        <v>615</v>
      </c>
      <c r="J116" s="104" t="s">
        <v>615</v>
      </c>
      <c r="K116" s="104" t="s">
        <v>615</v>
      </c>
      <c r="L116" s="64" t="s">
        <v>776</v>
      </c>
      <c r="M116" s="38">
        <v>16</v>
      </c>
      <c r="N116" s="38">
        <v>3.85</v>
      </c>
      <c r="O116" s="38" t="s">
        <v>155</v>
      </c>
    </row>
    <row r="117" spans="1:16" s="36" customFormat="1" ht="25.5" customHeight="1" x14ac:dyDescent="0.2">
      <c r="A117" s="104">
        <v>112</v>
      </c>
      <c r="B117" s="104">
        <v>4</v>
      </c>
      <c r="C117" s="104" t="s">
        <v>774</v>
      </c>
      <c r="D117" s="122">
        <v>2</v>
      </c>
      <c r="E117" s="122">
        <v>4000</v>
      </c>
      <c r="F117" s="170">
        <f>SUM(M117:M119)</f>
        <v>34</v>
      </c>
      <c r="G117" s="122">
        <v>6.4</v>
      </c>
      <c r="H117" s="104" t="s">
        <v>615</v>
      </c>
      <c r="I117" s="104" t="s">
        <v>615</v>
      </c>
      <c r="J117" s="104" t="s">
        <v>615</v>
      </c>
      <c r="K117" s="104" t="s">
        <v>615</v>
      </c>
      <c r="L117" s="64" t="s">
        <v>777</v>
      </c>
      <c r="M117" s="38">
        <v>0</v>
      </c>
      <c r="N117" s="38">
        <v>3.96</v>
      </c>
      <c r="O117" s="38" t="s">
        <v>778</v>
      </c>
    </row>
    <row r="118" spans="1:16" s="36" customFormat="1" ht="25.5" customHeight="1" x14ac:dyDescent="0.2">
      <c r="A118" s="104">
        <v>113</v>
      </c>
      <c r="B118" s="104">
        <v>4</v>
      </c>
      <c r="C118" s="104" t="s">
        <v>774</v>
      </c>
      <c r="D118" s="122"/>
      <c r="E118" s="122"/>
      <c r="F118" s="170"/>
      <c r="G118" s="122"/>
      <c r="H118" s="104" t="s">
        <v>615</v>
      </c>
      <c r="I118" s="104" t="s">
        <v>615</v>
      </c>
      <c r="J118" s="104" t="s">
        <v>615</v>
      </c>
      <c r="K118" s="104" t="s">
        <v>615</v>
      </c>
      <c r="L118" s="64" t="s">
        <v>779</v>
      </c>
      <c r="M118" s="38">
        <v>10</v>
      </c>
      <c r="N118" s="38">
        <v>13.4</v>
      </c>
      <c r="O118" s="38" t="s">
        <v>155</v>
      </c>
    </row>
    <row r="119" spans="1:16" s="36" customFormat="1" ht="25.5" customHeight="1" x14ac:dyDescent="0.2">
      <c r="A119" s="104">
        <v>114</v>
      </c>
      <c r="B119" s="104">
        <v>4</v>
      </c>
      <c r="C119" s="104" t="s">
        <v>774</v>
      </c>
      <c r="D119" s="122"/>
      <c r="E119" s="122"/>
      <c r="F119" s="170"/>
      <c r="G119" s="122"/>
      <c r="H119" s="104" t="s">
        <v>615</v>
      </c>
      <c r="I119" s="104" t="s">
        <v>615</v>
      </c>
      <c r="J119" s="104" t="s">
        <v>615</v>
      </c>
      <c r="K119" s="104" t="s">
        <v>615</v>
      </c>
      <c r="L119" s="64" t="s">
        <v>780</v>
      </c>
      <c r="M119" s="38">
        <v>24</v>
      </c>
      <c r="N119" s="38">
        <v>1.43</v>
      </c>
      <c r="O119" s="38" t="s">
        <v>155</v>
      </c>
    </row>
    <row r="120" spans="1:16" s="36" customFormat="1" ht="25.5" customHeight="1" x14ac:dyDescent="0.2">
      <c r="A120" s="104">
        <v>115</v>
      </c>
      <c r="B120" s="104">
        <v>4</v>
      </c>
      <c r="C120" s="104" t="s">
        <v>781</v>
      </c>
      <c r="D120" s="122">
        <v>1</v>
      </c>
      <c r="E120" s="122">
        <v>10000</v>
      </c>
      <c r="F120" s="170">
        <v>318</v>
      </c>
      <c r="G120" s="122">
        <v>6.3</v>
      </c>
      <c r="H120" s="104" t="s">
        <v>615</v>
      </c>
      <c r="I120" s="104" t="s">
        <v>615</v>
      </c>
      <c r="J120" s="104" t="s">
        <v>615</v>
      </c>
      <c r="K120" s="104" t="s">
        <v>615</v>
      </c>
      <c r="L120" s="64" t="s">
        <v>782</v>
      </c>
      <c r="M120" s="38">
        <v>9</v>
      </c>
      <c r="N120" s="38">
        <v>0.2</v>
      </c>
      <c r="O120" s="38" t="s">
        <v>783</v>
      </c>
    </row>
    <row r="121" spans="1:16" s="36" customFormat="1" ht="25.5" customHeight="1" x14ac:dyDescent="0.2">
      <c r="A121" s="104">
        <v>116</v>
      </c>
      <c r="B121" s="104">
        <v>4</v>
      </c>
      <c r="C121" s="104" t="s">
        <v>781</v>
      </c>
      <c r="D121" s="122"/>
      <c r="E121" s="122"/>
      <c r="F121" s="170"/>
      <c r="G121" s="122"/>
      <c r="H121" s="104" t="s">
        <v>615</v>
      </c>
      <c r="I121" s="104" t="s">
        <v>615</v>
      </c>
      <c r="J121" s="104" t="s">
        <v>615</v>
      </c>
      <c r="K121" s="104" t="s">
        <v>615</v>
      </c>
      <c r="L121" s="64" t="s">
        <v>784</v>
      </c>
      <c r="M121" s="38">
        <v>42</v>
      </c>
      <c r="N121" s="38">
        <v>3.13</v>
      </c>
      <c r="O121" s="38" t="s">
        <v>785</v>
      </c>
      <c r="P121" s="36" t="s">
        <v>788</v>
      </c>
    </row>
    <row r="122" spans="1:16" s="36" customFormat="1" ht="25.5" customHeight="1" x14ac:dyDescent="0.2">
      <c r="A122" s="104">
        <v>117</v>
      </c>
      <c r="B122" s="104">
        <v>4</v>
      </c>
      <c r="C122" s="104" t="s">
        <v>781</v>
      </c>
      <c r="D122" s="122"/>
      <c r="E122" s="122"/>
      <c r="F122" s="170"/>
      <c r="G122" s="122"/>
      <c r="H122" s="104" t="s">
        <v>615</v>
      </c>
      <c r="I122" s="104" t="s">
        <v>615</v>
      </c>
      <c r="J122" s="104" t="s">
        <v>615</v>
      </c>
      <c r="K122" s="104" t="s">
        <v>615</v>
      </c>
      <c r="L122" s="64" t="s">
        <v>786</v>
      </c>
      <c r="M122" s="38">
        <v>18</v>
      </c>
      <c r="N122" s="38">
        <v>2.54</v>
      </c>
      <c r="O122" s="38" t="s">
        <v>787</v>
      </c>
    </row>
    <row r="123" spans="1:16" s="36" customFormat="1" ht="25.5" customHeight="1" x14ac:dyDescent="0.2">
      <c r="A123" s="104">
        <v>118</v>
      </c>
      <c r="B123" s="104">
        <v>4</v>
      </c>
      <c r="C123" s="104" t="s">
        <v>781</v>
      </c>
      <c r="D123" s="122"/>
      <c r="E123" s="122"/>
      <c r="F123" s="170"/>
      <c r="G123" s="122"/>
      <c r="H123" s="104" t="s">
        <v>615</v>
      </c>
      <c r="I123" s="104" t="s">
        <v>615</v>
      </c>
      <c r="J123" s="104" t="s">
        <v>615</v>
      </c>
      <c r="K123" s="104" t="s">
        <v>615</v>
      </c>
      <c r="L123" s="64" t="s">
        <v>789</v>
      </c>
      <c r="M123" s="38">
        <v>8</v>
      </c>
      <c r="N123" s="38">
        <v>0.2</v>
      </c>
      <c r="O123" s="38" t="s">
        <v>790</v>
      </c>
    </row>
    <row r="124" spans="1:16" s="36" customFormat="1" ht="25.5" customHeight="1" x14ac:dyDescent="0.2">
      <c r="A124" s="104">
        <v>119</v>
      </c>
      <c r="B124" s="104">
        <v>4</v>
      </c>
      <c r="C124" s="104" t="s">
        <v>781</v>
      </c>
      <c r="D124" s="122"/>
      <c r="E124" s="122"/>
      <c r="F124" s="170"/>
      <c r="G124" s="122"/>
      <c r="H124" s="104" t="s">
        <v>615</v>
      </c>
      <c r="I124" s="104" t="s">
        <v>615</v>
      </c>
      <c r="J124" s="104" t="s">
        <v>615</v>
      </c>
      <c r="K124" s="104" t="s">
        <v>615</v>
      </c>
      <c r="L124" s="64" t="s">
        <v>791</v>
      </c>
      <c r="M124" s="38">
        <v>24</v>
      </c>
      <c r="N124" s="38">
        <v>0.255</v>
      </c>
      <c r="O124" s="38" t="s">
        <v>792</v>
      </c>
    </row>
    <row r="125" spans="1:16" s="36" customFormat="1" ht="25.5" customHeight="1" x14ac:dyDescent="0.2">
      <c r="A125" s="104">
        <v>120</v>
      </c>
      <c r="B125" s="104">
        <v>4</v>
      </c>
      <c r="C125" s="104" t="s">
        <v>781</v>
      </c>
      <c r="D125" s="122"/>
      <c r="E125" s="122"/>
      <c r="F125" s="170"/>
      <c r="G125" s="122"/>
      <c r="H125" s="104" t="s">
        <v>615</v>
      </c>
      <c r="I125" s="104" t="s">
        <v>615</v>
      </c>
      <c r="J125" s="104" t="s">
        <v>615</v>
      </c>
      <c r="K125" s="104" t="s">
        <v>615</v>
      </c>
      <c r="L125" s="64" t="s">
        <v>793</v>
      </c>
      <c r="M125" s="38">
        <v>15</v>
      </c>
      <c r="N125" s="38">
        <v>0.24399999999999999</v>
      </c>
      <c r="O125" s="38" t="s">
        <v>794</v>
      </c>
    </row>
    <row r="126" spans="1:16" s="36" customFormat="1" ht="25.5" customHeight="1" x14ac:dyDescent="0.2">
      <c r="A126" s="104">
        <v>121</v>
      </c>
      <c r="B126" s="104">
        <v>4</v>
      </c>
      <c r="C126" s="104" t="s">
        <v>781</v>
      </c>
      <c r="D126" s="122"/>
      <c r="E126" s="122"/>
      <c r="F126" s="170"/>
      <c r="G126" s="122"/>
      <c r="H126" s="104" t="s">
        <v>615</v>
      </c>
      <c r="I126" s="104" t="s">
        <v>615</v>
      </c>
      <c r="J126" s="104" t="s">
        <v>615</v>
      </c>
      <c r="K126" s="104" t="s">
        <v>615</v>
      </c>
      <c r="L126" s="64" t="s">
        <v>795</v>
      </c>
      <c r="M126" s="38">
        <v>0</v>
      </c>
      <c r="N126" s="38">
        <v>0.22700000000000001</v>
      </c>
      <c r="O126" s="38" t="s">
        <v>796</v>
      </c>
    </row>
    <row r="127" spans="1:16" s="36" customFormat="1" ht="25.5" customHeight="1" x14ac:dyDescent="0.2">
      <c r="A127" s="104">
        <v>122</v>
      </c>
      <c r="B127" s="104">
        <v>4</v>
      </c>
      <c r="C127" s="104" t="s">
        <v>781</v>
      </c>
      <c r="D127" s="122"/>
      <c r="E127" s="122"/>
      <c r="F127" s="170"/>
      <c r="G127" s="122"/>
      <c r="H127" s="104" t="s">
        <v>615</v>
      </c>
      <c r="I127" s="104" t="s">
        <v>615</v>
      </c>
      <c r="J127" s="104" t="s">
        <v>615</v>
      </c>
      <c r="K127" s="104" t="s">
        <v>615</v>
      </c>
      <c r="L127" s="64" t="s">
        <v>797</v>
      </c>
      <c r="M127" s="38">
        <v>67</v>
      </c>
      <c r="N127" s="38">
        <v>4.51</v>
      </c>
      <c r="O127" s="38" t="s">
        <v>155</v>
      </c>
    </row>
    <row r="128" spans="1:16" s="36" customFormat="1" ht="25.5" customHeight="1" x14ac:dyDescent="0.2">
      <c r="A128" s="104">
        <v>123</v>
      </c>
      <c r="B128" s="104">
        <v>4</v>
      </c>
      <c r="C128" s="104" t="s">
        <v>781</v>
      </c>
      <c r="D128" s="122">
        <v>2</v>
      </c>
      <c r="E128" s="122">
        <v>10000</v>
      </c>
      <c r="F128" s="170"/>
      <c r="G128" s="122">
        <v>6.3</v>
      </c>
      <c r="H128" s="104" t="s">
        <v>615</v>
      </c>
      <c r="I128" s="104" t="s">
        <v>615</v>
      </c>
      <c r="J128" s="104" t="s">
        <v>615</v>
      </c>
      <c r="K128" s="104" t="s">
        <v>615</v>
      </c>
      <c r="L128" s="64" t="s">
        <v>798</v>
      </c>
      <c r="M128" s="38">
        <v>8</v>
      </c>
      <c r="N128" s="38">
        <v>0.2</v>
      </c>
      <c r="O128" s="38" t="s">
        <v>799</v>
      </c>
    </row>
    <row r="129" spans="1:16" s="36" customFormat="1" ht="25.5" customHeight="1" x14ac:dyDescent="0.2">
      <c r="A129" s="104">
        <v>124</v>
      </c>
      <c r="B129" s="104">
        <v>4</v>
      </c>
      <c r="C129" s="104" t="s">
        <v>781</v>
      </c>
      <c r="D129" s="122"/>
      <c r="E129" s="122"/>
      <c r="F129" s="170"/>
      <c r="G129" s="122"/>
      <c r="H129" s="104" t="s">
        <v>615</v>
      </c>
      <c r="I129" s="104" t="s">
        <v>615</v>
      </c>
      <c r="J129" s="104" t="s">
        <v>615</v>
      </c>
      <c r="K129" s="104" t="s">
        <v>615</v>
      </c>
      <c r="L129" s="64" t="s">
        <v>800</v>
      </c>
      <c r="M129" s="38">
        <v>8</v>
      </c>
      <c r="N129" s="38">
        <v>0.2</v>
      </c>
      <c r="O129" s="38" t="s">
        <v>801</v>
      </c>
    </row>
    <row r="130" spans="1:16" s="36" customFormat="1" ht="25.5" customHeight="1" x14ac:dyDescent="0.2">
      <c r="A130" s="104">
        <v>125</v>
      </c>
      <c r="B130" s="104">
        <v>4</v>
      </c>
      <c r="C130" s="104" t="s">
        <v>781</v>
      </c>
      <c r="D130" s="122"/>
      <c r="E130" s="122"/>
      <c r="F130" s="170"/>
      <c r="G130" s="122"/>
      <c r="H130" s="104" t="s">
        <v>615</v>
      </c>
      <c r="I130" s="104" t="s">
        <v>615</v>
      </c>
      <c r="J130" s="104" t="s">
        <v>615</v>
      </c>
      <c r="K130" s="104" t="s">
        <v>615</v>
      </c>
      <c r="L130" s="64" t="s">
        <v>802</v>
      </c>
      <c r="M130" s="38">
        <v>100</v>
      </c>
      <c r="N130" s="38">
        <v>6.49</v>
      </c>
      <c r="O130" s="38" t="s">
        <v>785</v>
      </c>
    </row>
    <row r="131" spans="1:16" s="36" customFormat="1" ht="25.5" customHeight="1" x14ac:dyDescent="0.2">
      <c r="A131" s="104">
        <v>126</v>
      </c>
      <c r="B131" s="104">
        <v>4</v>
      </c>
      <c r="C131" s="104" t="s">
        <v>781</v>
      </c>
      <c r="D131" s="122"/>
      <c r="E131" s="122"/>
      <c r="F131" s="170"/>
      <c r="G131" s="122"/>
      <c r="H131" s="104" t="s">
        <v>615</v>
      </c>
      <c r="I131" s="104" t="s">
        <v>615</v>
      </c>
      <c r="J131" s="104" t="s">
        <v>615</v>
      </c>
      <c r="K131" s="104" t="s">
        <v>615</v>
      </c>
      <c r="L131" s="64" t="s">
        <v>803</v>
      </c>
      <c r="M131" s="38">
        <v>22</v>
      </c>
      <c r="N131" s="38">
        <v>4.7300000000000004</v>
      </c>
      <c r="O131" s="38" t="s">
        <v>785</v>
      </c>
    </row>
    <row r="132" spans="1:16" s="36" customFormat="1" ht="25.5" customHeight="1" x14ac:dyDescent="0.2">
      <c r="A132" s="104">
        <v>127</v>
      </c>
      <c r="B132" s="104">
        <v>4</v>
      </c>
      <c r="C132" s="104" t="s">
        <v>781</v>
      </c>
      <c r="D132" s="122"/>
      <c r="E132" s="122"/>
      <c r="F132" s="170"/>
      <c r="G132" s="122"/>
      <c r="H132" s="104" t="s">
        <v>615</v>
      </c>
      <c r="I132" s="104" t="s">
        <v>615</v>
      </c>
      <c r="J132" s="104" t="s">
        <v>615</v>
      </c>
      <c r="K132" s="104" t="s">
        <v>615</v>
      </c>
      <c r="L132" s="64" t="s">
        <v>804</v>
      </c>
      <c r="M132" s="38">
        <v>13</v>
      </c>
      <c r="N132" s="38">
        <v>2.54</v>
      </c>
      <c r="O132" s="38" t="s">
        <v>155</v>
      </c>
    </row>
    <row r="133" spans="1:16" s="36" customFormat="1" ht="25.5" customHeight="1" x14ac:dyDescent="0.2">
      <c r="A133" s="104">
        <v>128</v>
      </c>
      <c r="B133" s="104">
        <v>4</v>
      </c>
      <c r="C133" s="104" t="s">
        <v>781</v>
      </c>
      <c r="D133" s="122"/>
      <c r="E133" s="122"/>
      <c r="F133" s="170"/>
      <c r="G133" s="122"/>
      <c r="H133" s="104" t="s">
        <v>615</v>
      </c>
      <c r="I133" s="104" t="s">
        <v>615</v>
      </c>
      <c r="J133" s="104" t="s">
        <v>615</v>
      </c>
      <c r="K133" s="104" t="s">
        <v>615</v>
      </c>
      <c r="L133" s="64" t="s">
        <v>805</v>
      </c>
      <c r="M133" s="38">
        <v>0</v>
      </c>
      <c r="N133" s="38">
        <v>0.23400000000000001</v>
      </c>
      <c r="O133" s="38" t="s">
        <v>806</v>
      </c>
    </row>
    <row r="134" spans="1:16" s="36" customFormat="1" ht="25.5" customHeight="1" x14ac:dyDescent="0.2">
      <c r="A134" s="104">
        <v>129</v>
      </c>
      <c r="B134" s="104">
        <v>4</v>
      </c>
      <c r="C134" s="104" t="s">
        <v>781</v>
      </c>
      <c r="D134" s="122"/>
      <c r="E134" s="122"/>
      <c r="F134" s="170"/>
      <c r="G134" s="122"/>
      <c r="H134" s="104" t="s">
        <v>615</v>
      </c>
      <c r="I134" s="104" t="s">
        <v>615</v>
      </c>
      <c r="J134" s="104" t="s">
        <v>615</v>
      </c>
      <c r="K134" s="104" t="s">
        <v>615</v>
      </c>
      <c r="L134" s="64" t="s">
        <v>807</v>
      </c>
      <c r="M134" s="38">
        <v>2</v>
      </c>
      <c r="N134" s="38">
        <v>0.249</v>
      </c>
      <c r="O134" s="38" t="s">
        <v>808</v>
      </c>
    </row>
    <row r="135" spans="1:16" s="36" customFormat="1" ht="25.5" customHeight="1" x14ac:dyDescent="0.2">
      <c r="A135" s="104">
        <v>130</v>
      </c>
      <c r="B135" s="104">
        <v>4</v>
      </c>
      <c r="C135" s="104" t="s">
        <v>615</v>
      </c>
      <c r="D135" s="104" t="s">
        <v>615</v>
      </c>
      <c r="E135" s="104" t="s">
        <v>615</v>
      </c>
      <c r="F135" s="104" t="s">
        <v>615</v>
      </c>
      <c r="G135" s="104" t="s">
        <v>615</v>
      </c>
      <c r="H135" s="104" t="s">
        <v>809</v>
      </c>
      <c r="I135" s="122">
        <v>1</v>
      </c>
      <c r="J135" s="170">
        <f>SUM(M135:M140)</f>
        <v>10</v>
      </c>
      <c r="K135" s="122">
        <v>6.3</v>
      </c>
      <c r="L135" s="64" t="s">
        <v>810</v>
      </c>
      <c r="M135" s="38">
        <v>1</v>
      </c>
      <c r="N135" s="38">
        <v>0.2</v>
      </c>
      <c r="O135" s="38" t="s">
        <v>811</v>
      </c>
    </row>
    <row r="136" spans="1:16" s="36" customFormat="1" ht="25.5" customHeight="1" x14ac:dyDescent="0.2">
      <c r="A136" s="104">
        <v>131</v>
      </c>
      <c r="B136" s="104">
        <v>4</v>
      </c>
      <c r="C136" s="104" t="s">
        <v>615</v>
      </c>
      <c r="D136" s="104" t="s">
        <v>615</v>
      </c>
      <c r="E136" s="104" t="s">
        <v>615</v>
      </c>
      <c r="F136" s="104" t="s">
        <v>615</v>
      </c>
      <c r="G136" s="104" t="s">
        <v>615</v>
      </c>
      <c r="H136" s="104" t="s">
        <v>809</v>
      </c>
      <c r="I136" s="122"/>
      <c r="J136" s="170"/>
      <c r="K136" s="122"/>
      <c r="L136" s="64" t="s">
        <v>812</v>
      </c>
      <c r="M136" s="38">
        <v>8</v>
      </c>
      <c r="N136" s="38">
        <v>0.3</v>
      </c>
      <c r="O136" s="38" t="s">
        <v>813</v>
      </c>
    </row>
    <row r="137" spans="1:16" s="36" customFormat="1" ht="25.5" customHeight="1" x14ac:dyDescent="0.2">
      <c r="A137" s="104">
        <v>132</v>
      </c>
      <c r="B137" s="104">
        <v>4</v>
      </c>
      <c r="C137" s="104" t="s">
        <v>615</v>
      </c>
      <c r="D137" s="104" t="s">
        <v>615</v>
      </c>
      <c r="E137" s="104" t="s">
        <v>615</v>
      </c>
      <c r="F137" s="104" t="s">
        <v>615</v>
      </c>
      <c r="G137" s="104" t="s">
        <v>615</v>
      </c>
      <c r="H137" s="104" t="s">
        <v>809</v>
      </c>
      <c r="I137" s="122"/>
      <c r="J137" s="170"/>
      <c r="K137" s="122"/>
      <c r="L137" s="64" t="s">
        <v>759</v>
      </c>
      <c r="M137" s="38">
        <v>1</v>
      </c>
      <c r="N137" s="38">
        <v>0.3</v>
      </c>
      <c r="O137" s="38" t="s">
        <v>814</v>
      </c>
      <c r="P137" s="36" t="s">
        <v>815</v>
      </c>
    </row>
    <row r="138" spans="1:16" s="36" customFormat="1" ht="25.5" customHeight="1" x14ac:dyDescent="0.2">
      <c r="A138" s="104">
        <v>133</v>
      </c>
      <c r="B138" s="104">
        <v>4</v>
      </c>
      <c r="C138" s="104" t="s">
        <v>615</v>
      </c>
      <c r="D138" s="104" t="s">
        <v>615</v>
      </c>
      <c r="E138" s="104" t="s">
        <v>615</v>
      </c>
      <c r="F138" s="104" t="s">
        <v>615</v>
      </c>
      <c r="G138" s="104" t="s">
        <v>615</v>
      </c>
      <c r="H138" s="104" t="s">
        <v>809</v>
      </c>
      <c r="I138" s="122"/>
      <c r="J138" s="170"/>
      <c r="K138" s="122"/>
      <c r="L138" s="64" t="s">
        <v>212</v>
      </c>
      <c r="M138" s="38">
        <v>0</v>
      </c>
      <c r="N138" s="38">
        <v>0.28000000000000003</v>
      </c>
      <c r="O138" s="38" t="s">
        <v>264</v>
      </c>
      <c r="P138" s="36" t="s">
        <v>815</v>
      </c>
    </row>
    <row r="139" spans="1:16" s="36" customFormat="1" ht="25.5" customHeight="1" x14ac:dyDescent="0.2">
      <c r="A139" s="104">
        <v>134</v>
      </c>
      <c r="B139" s="104">
        <v>4</v>
      </c>
      <c r="C139" s="104" t="s">
        <v>615</v>
      </c>
      <c r="D139" s="104" t="s">
        <v>615</v>
      </c>
      <c r="E139" s="104" t="s">
        <v>615</v>
      </c>
      <c r="F139" s="104" t="s">
        <v>615</v>
      </c>
      <c r="G139" s="104" t="s">
        <v>615</v>
      </c>
      <c r="H139" s="104" t="s">
        <v>809</v>
      </c>
      <c r="I139" s="122"/>
      <c r="J139" s="170"/>
      <c r="K139" s="122"/>
      <c r="L139" s="64" t="s">
        <v>216</v>
      </c>
      <c r="M139" s="38">
        <v>0</v>
      </c>
      <c r="N139" s="38">
        <v>0.35</v>
      </c>
      <c r="O139" s="38" t="s">
        <v>264</v>
      </c>
      <c r="P139" s="36" t="s">
        <v>815</v>
      </c>
    </row>
    <row r="140" spans="1:16" s="36" customFormat="1" ht="25.5" customHeight="1" x14ac:dyDescent="0.2">
      <c r="A140" s="104">
        <v>135</v>
      </c>
      <c r="B140" s="104">
        <v>4</v>
      </c>
      <c r="C140" s="104" t="s">
        <v>615</v>
      </c>
      <c r="D140" s="104" t="s">
        <v>615</v>
      </c>
      <c r="E140" s="104" t="s">
        <v>615</v>
      </c>
      <c r="F140" s="104" t="s">
        <v>615</v>
      </c>
      <c r="G140" s="104" t="s">
        <v>615</v>
      </c>
      <c r="H140" s="104" t="s">
        <v>809</v>
      </c>
      <c r="I140" s="122"/>
      <c r="J140" s="170"/>
      <c r="K140" s="122"/>
      <c r="L140" s="64" t="s">
        <v>816</v>
      </c>
      <c r="M140" s="38">
        <v>0</v>
      </c>
      <c r="N140" s="38">
        <v>0.3</v>
      </c>
      <c r="O140" s="38" t="s">
        <v>264</v>
      </c>
    </row>
    <row r="141" spans="1:16" s="36" customFormat="1" ht="25.5" customHeight="1" x14ac:dyDescent="0.2">
      <c r="A141" s="104">
        <v>136</v>
      </c>
      <c r="B141" s="104">
        <v>4</v>
      </c>
      <c r="C141" s="104" t="s">
        <v>615</v>
      </c>
      <c r="D141" s="104" t="s">
        <v>615</v>
      </c>
      <c r="E141" s="104" t="s">
        <v>615</v>
      </c>
      <c r="F141" s="104" t="s">
        <v>615</v>
      </c>
      <c r="G141" s="104" t="s">
        <v>615</v>
      </c>
      <c r="H141" s="104" t="s">
        <v>809</v>
      </c>
      <c r="I141" s="122">
        <v>2</v>
      </c>
      <c r="J141" s="170">
        <f>SUM(M141:M143)</f>
        <v>4</v>
      </c>
      <c r="K141" s="122">
        <v>6.3</v>
      </c>
      <c r="L141" s="64" t="s">
        <v>817</v>
      </c>
      <c r="M141" s="38">
        <v>4</v>
      </c>
      <c r="N141" s="38">
        <v>0.3</v>
      </c>
      <c r="O141" s="38" t="s">
        <v>818</v>
      </c>
      <c r="P141" s="36" t="s">
        <v>815</v>
      </c>
    </row>
    <row r="142" spans="1:16" s="36" customFormat="1" ht="25.5" customHeight="1" x14ac:dyDescent="0.2">
      <c r="A142" s="104">
        <v>137</v>
      </c>
      <c r="B142" s="104">
        <v>4</v>
      </c>
      <c r="C142" s="104" t="s">
        <v>615</v>
      </c>
      <c r="D142" s="104" t="s">
        <v>615</v>
      </c>
      <c r="E142" s="104" t="s">
        <v>615</v>
      </c>
      <c r="F142" s="104" t="s">
        <v>615</v>
      </c>
      <c r="G142" s="104" t="s">
        <v>615</v>
      </c>
      <c r="H142" s="104" t="s">
        <v>809</v>
      </c>
      <c r="I142" s="122"/>
      <c r="J142" s="170"/>
      <c r="K142" s="122"/>
      <c r="L142" s="64" t="s">
        <v>211</v>
      </c>
      <c r="M142" s="38">
        <v>0</v>
      </c>
      <c r="N142" s="38">
        <v>0.28000000000000003</v>
      </c>
      <c r="O142" s="38" t="s">
        <v>264</v>
      </c>
    </row>
    <row r="143" spans="1:16" s="36" customFormat="1" ht="25.5" customHeight="1" x14ac:dyDescent="0.2">
      <c r="A143" s="104">
        <v>138</v>
      </c>
      <c r="B143" s="104">
        <v>4</v>
      </c>
      <c r="C143" s="104" t="s">
        <v>615</v>
      </c>
      <c r="D143" s="104" t="s">
        <v>615</v>
      </c>
      <c r="E143" s="104" t="s">
        <v>615</v>
      </c>
      <c r="F143" s="104" t="s">
        <v>615</v>
      </c>
      <c r="G143" s="104" t="s">
        <v>615</v>
      </c>
      <c r="H143" s="104" t="s">
        <v>809</v>
      </c>
      <c r="I143" s="122"/>
      <c r="J143" s="170"/>
      <c r="K143" s="122"/>
      <c r="L143" s="64" t="s">
        <v>819</v>
      </c>
      <c r="M143" s="38">
        <v>0</v>
      </c>
      <c r="N143" s="38">
        <v>0.3</v>
      </c>
      <c r="O143" s="38" t="s">
        <v>820</v>
      </c>
    </row>
    <row r="144" spans="1:16" s="36" customFormat="1" ht="25.5" customHeight="1" x14ac:dyDescent="0.2">
      <c r="A144" s="104">
        <v>139</v>
      </c>
      <c r="B144" s="104">
        <v>4</v>
      </c>
      <c r="C144" s="104" t="s">
        <v>615</v>
      </c>
      <c r="D144" s="104" t="s">
        <v>615</v>
      </c>
      <c r="E144" s="104" t="s">
        <v>615</v>
      </c>
      <c r="F144" s="104" t="s">
        <v>615</v>
      </c>
      <c r="G144" s="104" t="s">
        <v>615</v>
      </c>
      <c r="H144" s="104" t="s">
        <v>821</v>
      </c>
      <c r="I144" s="122">
        <v>1</v>
      </c>
      <c r="J144" s="170">
        <f>SUM(M144:M150)</f>
        <v>108</v>
      </c>
      <c r="K144" s="122">
        <v>6.4</v>
      </c>
      <c r="L144" s="64" t="s">
        <v>822</v>
      </c>
      <c r="M144" s="38">
        <v>31</v>
      </c>
      <c r="N144" s="38">
        <v>9.8000000000000007</v>
      </c>
      <c r="O144" s="38" t="s">
        <v>155</v>
      </c>
      <c r="P144" s="36" t="s">
        <v>711</v>
      </c>
    </row>
    <row r="145" spans="1:15" s="36" customFormat="1" ht="25.5" customHeight="1" x14ac:dyDescent="0.2">
      <c r="A145" s="104">
        <v>140</v>
      </c>
      <c r="B145" s="104">
        <v>4</v>
      </c>
      <c r="C145" s="104" t="s">
        <v>615</v>
      </c>
      <c r="D145" s="104" t="s">
        <v>615</v>
      </c>
      <c r="E145" s="104" t="s">
        <v>615</v>
      </c>
      <c r="F145" s="104" t="s">
        <v>615</v>
      </c>
      <c r="G145" s="104" t="s">
        <v>615</v>
      </c>
      <c r="H145" s="104" t="s">
        <v>821</v>
      </c>
      <c r="I145" s="122"/>
      <c r="J145" s="170"/>
      <c r="K145" s="122"/>
      <c r="L145" s="64" t="s">
        <v>823</v>
      </c>
      <c r="M145" s="38">
        <v>0</v>
      </c>
      <c r="N145" s="38">
        <v>0.05</v>
      </c>
      <c r="O145" s="104"/>
    </row>
    <row r="146" spans="1:15" s="36" customFormat="1" ht="25.5" customHeight="1" x14ac:dyDescent="0.2">
      <c r="A146" s="104">
        <v>141</v>
      </c>
      <c r="B146" s="104">
        <v>4</v>
      </c>
      <c r="C146" s="104" t="s">
        <v>615</v>
      </c>
      <c r="D146" s="104" t="s">
        <v>615</v>
      </c>
      <c r="E146" s="104" t="s">
        <v>615</v>
      </c>
      <c r="F146" s="104" t="s">
        <v>615</v>
      </c>
      <c r="G146" s="104" t="s">
        <v>615</v>
      </c>
      <c r="H146" s="104" t="s">
        <v>821</v>
      </c>
      <c r="I146" s="122"/>
      <c r="J146" s="170"/>
      <c r="K146" s="122"/>
      <c r="L146" s="64" t="s">
        <v>824</v>
      </c>
      <c r="M146" s="38">
        <v>0</v>
      </c>
      <c r="N146" s="38">
        <v>0.6</v>
      </c>
      <c r="O146" s="104" t="s">
        <v>825</v>
      </c>
    </row>
    <row r="147" spans="1:15" s="36" customFormat="1" ht="25.5" customHeight="1" x14ac:dyDescent="0.2">
      <c r="A147" s="104">
        <v>142</v>
      </c>
      <c r="B147" s="104">
        <v>4</v>
      </c>
      <c r="C147" s="104" t="s">
        <v>615</v>
      </c>
      <c r="D147" s="104" t="s">
        <v>615</v>
      </c>
      <c r="E147" s="104" t="s">
        <v>615</v>
      </c>
      <c r="F147" s="104" t="s">
        <v>615</v>
      </c>
      <c r="G147" s="104" t="s">
        <v>615</v>
      </c>
      <c r="H147" s="104" t="s">
        <v>821</v>
      </c>
      <c r="I147" s="122"/>
      <c r="J147" s="170"/>
      <c r="K147" s="122"/>
      <c r="L147" s="64" t="s">
        <v>826</v>
      </c>
      <c r="M147" s="38">
        <v>0</v>
      </c>
      <c r="N147" s="38">
        <v>0.05</v>
      </c>
      <c r="O147" s="104" t="s">
        <v>729</v>
      </c>
    </row>
    <row r="148" spans="1:15" s="36" customFormat="1" ht="25.5" customHeight="1" x14ac:dyDescent="0.2">
      <c r="A148" s="104">
        <v>143</v>
      </c>
      <c r="B148" s="104">
        <v>4</v>
      </c>
      <c r="C148" s="104" t="s">
        <v>615</v>
      </c>
      <c r="D148" s="104" t="s">
        <v>615</v>
      </c>
      <c r="E148" s="104" t="s">
        <v>615</v>
      </c>
      <c r="F148" s="104" t="s">
        <v>615</v>
      </c>
      <c r="G148" s="104" t="s">
        <v>615</v>
      </c>
      <c r="H148" s="104" t="s">
        <v>821</v>
      </c>
      <c r="I148" s="122"/>
      <c r="J148" s="170"/>
      <c r="K148" s="122"/>
      <c r="L148" s="64" t="s">
        <v>827</v>
      </c>
      <c r="M148" s="38">
        <v>45</v>
      </c>
      <c r="N148" s="38">
        <v>7.04</v>
      </c>
      <c r="O148" s="104" t="s">
        <v>155</v>
      </c>
    </row>
    <row r="149" spans="1:15" s="36" customFormat="1" ht="25.5" customHeight="1" x14ac:dyDescent="0.2">
      <c r="A149" s="104">
        <v>144</v>
      </c>
      <c r="B149" s="104">
        <v>4</v>
      </c>
      <c r="C149" s="104" t="s">
        <v>615</v>
      </c>
      <c r="D149" s="104" t="s">
        <v>615</v>
      </c>
      <c r="E149" s="104" t="s">
        <v>615</v>
      </c>
      <c r="F149" s="104" t="s">
        <v>615</v>
      </c>
      <c r="G149" s="104" t="s">
        <v>615</v>
      </c>
      <c r="H149" s="104" t="s">
        <v>821</v>
      </c>
      <c r="I149" s="122"/>
      <c r="J149" s="170"/>
      <c r="K149" s="122"/>
      <c r="L149" s="64" t="s">
        <v>828</v>
      </c>
      <c r="M149" s="38">
        <v>3</v>
      </c>
      <c r="N149" s="38">
        <v>0.26</v>
      </c>
      <c r="O149" s="104" t="s">
        <v>657</v>
      </c>
    </row>
    <row r="150" spans="1:15" s="36" customFormat="1" ht="25.5" customHeight="1" x14ac:dyDescent="0.2">
      <c r="A150" s="104">
        <v>145</v>
      </c>
      <c r="B150" s="104">
        <v>4</v>
      </c>
      <c r="C150" s="104" t="s">
        <v>615</v>
      </c>
      <c r="D150" s="104" t="s">
        <v>615</v>
      </c>
      <c r="E150" s="104" t="s">
        <v>615</v>
      </c>
      <c r="F150" s="104" t="s">
        <v>615</v>
      </c>
      <c r="G150" s="104" t="s">
        <v>615</v>
      </c>
      <c r="H150" s="104" t="s">
        <v>821</v>
      </c>
      <c r="I150" s="122"/>
      <c r="J150" s="170"/>
      <c r="K150" s="122"/>
      <c r="L150" s="64" t="s">
        <v>829</v>
      </c>
      <c r="M150" s="38">
        <v>29</v>
      </c>
      <c r="N150" s="38">
        <v>4.9000000000000004</v>
      </c>
      <c r="O150" s="104" t="s">
        <v>155</v>
      </c>
    </row>
    <row r="151" spans="1:15" s="36" customFormat="1" ht="25.5" customHeight="1" x14ac:dyDescent="0.2">
      <c r="A151" s="104">
        <v>146</v>
      </c>
      <c r="B151" s="104">
        <v>4</v>
      </c>
      <c r="C151" s="104" t="s">
        <v>615</v>
      </c>
      <c r="D151" s="104" t="s">
        <v>615</v>
      </c>
      <c r="E151" s="104" t="s">
        <v>615</v>
      </c>
      <c r="F151" s="104" t="s">
        <v>615</v>
      </c>
      <c r="G151" s="104" t="s">
        <v>615</v>
      </c>
      <c r="H151" s="104" t="s">
        <v>821</v>
      </c>
      <c r="I151" s="122">
        <v>2</v>
      </c>
      <c r="J151" s="170">
        <f>SUM(M151:M157)</f>
        <v>88</v>
      </c>
      <c r="K151" s="122">
        <v>6.4</v>
      </c>
      <c r="L151" s="64" t="s">
        <v>830</v>
      </c>
      <c r="M151" s="38">
        <v>3</v>
      </c>
      <c r="N151" s="38">
        <v>9.35</v>
      </c>
      <c r="O151" s="104" t="s">
        <v>155</v>
      </c>
    </row>
    <row r="152" spans="1:15" s="36" customFormat="1" ht="25.5" customHeight="1" x14ac:dyDescent="0.2">
      <c r="A152" s="104">
        <v>147</v>
      </c>
      <c r="B152" s="104">
        <v>4</v>
      </c>
      <c r="C152" s="104" t="s">
        <v>615</v>
      </c>
      <c r="D152" s="104" t="s">
        <v>615</v>
      </c>
      <c r="E152" s="104" t="s">
        <v>615</v>
      </c>
      <c r="F152" s="104" t="s">
        <v>615</v>
      </c>
      <c r="G152" s="104" t="s">
        <v>615</v>
      </c>
      <c r="H152" s="104" t="s">
        <v>821</v>
      </c>
      <c r="I152" s="122"/>
      <c r="J152" s="170"/>
      <c r="K152" s="122"/>
      <c r="L152" s="64" t="s">
        <v>831</v>
      </c>
      <c r="M152" s="38">
        <v>14</v>
      </c>
      <c r="N152" s="38">
        <v>12.4</v>
      </c>
      <c r="O152" s="104" t="s">
        <v>155</v>
      </c>
    </row>
    <row r="153" spans="1:15" s="36" customFormat="1" ht="25.5" customHeight="1" x14ac:dyDescent="0.2">
      <c r="A153" s="104">
        <v>148</v>
      </c>
      <c r="B153" s="104">
        <v>4</v>
      </c>
      <c r="C153" s="104" t="s">
        <v>615</v>
      </c>
      <c r="D153" s="104" t="s">
        <v>615</v>
      </c>
      <c r="E153" s="104" t="s">
        <v>615</v>
      </c>
      <c r="F153" s="104" t="s">
        <v>615</v>
      </c>
      <c r="G153" s="104" t="s">
        <v>615</v>
      </c>
      <c r="H153" s="104" t="s">
        <v>821</v>
      </c>
      <c r="I153" s="122"/>
      <c r="J153" s="170"/>
      <c r="K153" s="122"/>
      <c r="L153" s="64" t="s">
        <v>832</v>
      </c>
      <c r="M153" s="38">
        <v>4</v>
      </c>
      <c r="N153" s="38">
        <v>0.26</v>
      </c>
      <c r="O153" s="104" t="s">
        <v>662</v>
      </c>
    </row>
    <row r="154" spans="1:15" s="36" customFormat="1" ht="25.5" customHeight="1" x14ac:dyDescent="0.2">
      <c r="A154" s="104">
        <v>149</v>
      </c>
      <c r="B154" s="104">
        <v>4</v>
      </c>
      <c r="C154" s="104" t="s">
        <v>615</v>
      </c>
      <c r="D154" s="104" t="s">
        <v>615</v>
      </c>
      <c r="E154" s="104" t="s">
        <v>615</v>
      </c>
      <c r="F154" s="104" t="s">
        <v>615</v>
      </c>
      <c r="G154" s="104" t="s">
        <v>615</v>
      </c>
      <c r="H154" s="104" t="s">
        <v>821</v>
      </c>
      <c r="I154" s="122"/>
      <c r="J154" s="170"/>
      <c r="K154" s="122"/>
      <c r="L154" s="64" t="s">
        <v>833</v>
      </c>
      <c r="M154" s="38">
        <v>4</v>
      </c>
      <c r="N154" s="38">
        <v>5.0999999999999996</v>
      </c>
      <c r="O154" s="38" t="s">
        <v>155</v>
      </c>
    </row>
    <row r="155" spans="1:15" s="36" customFormat="1" ht="25.5" customHeight="1" x14ac:dyDescent="0.2">
      <c r="A155" s="104">
        <v>150</v>
      </c>
      <c r="B155" s="104">
        <v>4</v>
      </c>
      <c r="C155" s="104" t="s">
        <v>615</v>
      </c>
      <c r="D155" s="104" t="s">
        <v>615</v>
      </c>
      <c r="E155" s="104" t="s">
        <v>615</v>
      </c>
      <c r="F155" s="104" t="s">
        <v>615</v>
      </c>
      <c r="G155" s="104" t="s">
        <v>615</v>
      </c>
      <c r="H155" s="104" t="s">
        <v>821</v>
      </c>
      <c r="I155" s="122"/>
      <c r="J155" s="170"/>
      <c r="K155" s="122"/>
      <c r="L155" s="64" t="s">
        <v>834</v>
      </c>
      <c r="M155" s="38">
        <v>56</v>
      </c>
      <c r="N155" s="38">
        <v>0.05</v>
      </c>
      <c r="O155" s="104" t="s">
        <v>732</v>
      </c>
    </row>
    <row r="156" spans="1:15" s="36" customFormat="1" ht="25.5" customHeight="1" x14ac:dyDescent="0.2">
      <c r="A156" s="104">
        <v>151</v>
      </c>
      <c r="B156" s="104">
        <v>4</v>
      </c>
      <c r="C156" s="104" t="s">
        <v>615</v>
      </c>
      <c r="D156" s="104" t="s">
        <v>615</v>
      </c>
      <c r="E156" s="104" t="s">
        <v>615</v>
      </c>
      <c r="F156" s="104" t="s">
        <v>615</v>
      </c>
      <c r="G156" s="104" t="s">
        <v>615</v>
      </c>
      <c r="H156" s="104" t="s">
        <v>821</v>
      </c>
      <c r="I156" s="122"/>
      <c r="J156" s="170"/>
      <c r="K156" s="122"/>
      <c r="L156" s="64" t="s">
        <v>835</v>
      </c>
      <c r="M156" s="38">
        <v>6</v>
      </c>
      <c r="N156" s="38">
        <v>0.6</v>
      </c>
      <c r="O156" s="38" t="s">
        <v>825</v>
      </c>
    </row>
    <row r="157" spans="1:15" s="36" customFormat="1" ht="25.5" customHeight="1" x14ac:dyDescent="0.2">
      <c r="A157" s="104">
        <v>152</v>
      </c>
      <c r="B157" s="104">
        <v>4</v>
      </c>
      <c r="C157" s="104" t="s">
        <v>615</v>
      </c>
      <c r="D157" s="104" t="s">
        <v>615</v>
      </c>
      <c r="E157" s="104" t="s">
        <v>615</v>
      </c>
      <c r="F157" s="104" t="s">
        <v>615</v>
      </c>
      <c r="G157" s="104" t="s">
        <v>615</v>
      </c>
      <c r="H157" s="104" t="s">
        <v>821</v>
      </c>
      <c r="I157" s="122"/>
      <c r="J157" s="170"/>
      <c r="K157" s="122"/>
      <c r="L157" s="64" t="s">
        <v>836</v>
      </c>
      <c r="M157" s="38">
        <v>1</v>
      </c>
      <c r="N157" s="38">
        <v>0.08</v>
      </c>
      <c r="O157" s="38" t="s">
        <v>350</v>
      </c>
    </row>
    <row r="158" spans="1:15" s="36" customFormat="1" ht="25.5" customHeight="1" x14ac:dyDescent="0.2">
      <c r="A158" s="104">
        <v>153</v>
      </c>
      <c r="B158" s="104">
        <v>4</v>
      </c>
      <c r="C158" s="104" t="s">
        <v>837</v>
      </c>
      <c r="D158" s="104">
        <v>1</v>
      </c>
      <c r="E158" s="122">
        <v>10000</v>
      </c>
      <c r="F158" s="170">
        <v>390</v>
      </c>
      <c r="G158" s="122">
        <v>6.3</v>
      </c>
      <c r="H158" s="104" t="s">
        <v>615</v>
      </c>
      <c r="I158" s="104" t="s">
        <v>615</v>
      </c>
      <c r="J158" s="104" t="s">
        <v>615</v>
      </c>
      <c r="K158" s="104" t="s">
        <v>615</v>
      </c>
      <c r="L158" s="64" t="s">
        <v>838</v>
      </c>
      <c r="M158" s="38">
        <v>27</v>
      </c>
      <c r="N158" s="38"/>
      <c r="O158" s="38" t="s">
        <v>155</v>
      </c>
    </row>
    <row r="159" spans="1:15" s="36" customFormat="1" ht="25.5" customHeight="1" x14ac:dyDescent="0.2">
      <c r="A159" s="104">
        <v>154</v>
      </c>
      <c r="B159" s="104">
        <v>4</v>
      </c>
      <c r="C159" s="104" t="s">
        <v>837</v>
      </c>
      <c r="D159" s="104">
        <v>1</v>
      </c>
      <c r="E159" s="122"/>
      <c r="F159" s="170"/>
      <c r="G159" s="122"/>
      <c r="H159" s="104" t="s">
        <v>615</v>
      </c>
      <c r="I159" s="104" t="s">
        <v>615</v>
      </c>
      <c r="J159" s="104" t="s">
        <v>615</v>
      </c>
      <c r="K159" s="104" t="s">
        <v>615</v>
      </c>
      <c r="L159" s="64" t="s">
        <v>839</v>
      </c>
      <c r="M159" s="38">
        <v>33</v>
      </c>
      <c r="N159" s="38">
        <v>2.4</v>
      </c>
      <c r="O159" s="38" t="s">
        <v>155</v>
      </c>
    </row>
    <row r="160" spans="1:15" s="36" customFormat="1" ht="25.5" customHeight="1" x14ac:dyDescent="0.2">
      <c r="A160" s="104">
        <v>155</v>
      </c>
      <c r="B160" s="104">
        <v>4</v>
      </c>
      <c r="C160" s="104" t="s">
        <v>837</v>
      </c>
      <c r="D160" s="104">
        <v>1</v>
      </c>
      <c r="E160" s="122"/>
      <c r="F160" s="170"/>
      <c r="G160" s="122"/>
      <c r="H160" s="104" t="s">
        <v>615</v>
      </c>
      <c r="I160" s="104" t="s">
        <v>615</v>
      </c>
      <c r="J160" s="104" t="s">
        <v>615</v>
      </c>
      <c r="K160" s="104" t="s">
        <v>615</v>
      </c>
      <c r="L160" s="64" t="s">
        <v>840</v>
      </c>
      <c r="M160" s="38">
        <v>11</v>
      </c>
      <c r="N160" s="38">
        <v>4.92</v>
      </c>
      <c r="O160" s="38" t="s">
        <v>155</v>
      </c>
    </row>
    <row r="161" spans="1:16" s="36" customFormat="1" ht="41.25" customHeight="1" x14ac:dyDescent="0.2">
      <c r="A161" s="104">
        <v>156</v>
      </c>
      <c r="B161" s="104">
        <v>4</v>
      </c>
      <c r="C161" s="104" t="s">
        <v>837</v>
      </c>
      <c r="D161" s="104">
        <v>1</v>
      </c>
      <c r="E161" s="122"/>
      <c r="F161" s="170"/>
      <c r="G161" s="122"/>
      <c r="H161" s="104" t="s">
        <v>615</v>
      </c>
      <c r="I161" s="104" t="s">
        <v>615</v>
      </c>
      <c r="J161" s="104" t="s">
        <v>615</v>
      </c>
      <c r="K161" s="104" t="s">
        <v>615</v>
      </c>
      <c r="L161" s="64" t="s">
        <v>841</v>
      </c>
      <c r="M161" s="38">
        <v>126</v>
      </c>
      <c r="N161" s="38">
        <v>0.8</v>
      </c>
      <c r="O161" s="38" t="s">
        <v>842</v>
      </c>
    </row>
    <row r="162" spans="1:16" s="36" customFormat="1" ht="25.5" customHeight="1" x14ac:dyDescent="0.2">
      <c r="A162" s="104">
        <v>157</v>
      </c>
      <c r="B162" s="104">
        <v>4</v>
      </c>
      <c r="C162" s="104" t="s">
        <v>837</v>
      </c>
      <c r="D162" s="104">
        <v>1</v>
      </c>
      <c r="E162" s="122"/>
      <c r="F162" s="170"/>
      <c r="G162" s="122"/>
      <c r="H162" s="104" t="s">
        <v>615</v>
      </c>
      <c r="I162" s="104" t="s">
        <v>615</v>
      </c>
      <c r="J162" s="104" t="s">
        <v>615</v>
      </c>
      <c r="K162" s="104" t="s">
        <v>615</v>
      </c>
      <c r="L162" s="64" t="s">
        <v>843</v>
      </c>
      <c r="M162" s="38">
        <v>0</v>
      </c>
      <c r="N162" s="38">
        <v>1.3</v>
      </c>
      <c r="O162" s="38" t="s">
        <v>844</v>
      </c>
    </row>
    <row r="163" spans="1:16" s="36" customFormat="1" ht="25.5" customHeight="1" x14ac:dyDescent="0.2">
      <c r="A163" s="104">
        <v>158</v>
      </c>
      <c r="B163" s="104">
        <v>4</v>
      </c>
      <c r="C163" s="104" t="s">
        <v>837</v>
      </c>
      <c r="D163" s="104">
        <v>1</v>
      </c>
      <c r="E163" s="122"/>
      <c r="F163" s="170"/>
      <c r="G163" s="122"/>
      <c r="H163" s="104" t="s">
        <v>615</v>
      </c>
      <c r="I163" s="104" t="s">
        <v>615</v>
      </c>
      <c r="J163" s="104" t="s">
        <v>615</v>
      </c>
      <c r="K163" s="104" t="s">
        <v>615</v>
      </c>
      <c r="L163" s="64" t="s">
        <v>845</v>
      </c>
      <c r="M163" s="38">
        <v>59</v>
      </c>
      <c r="N163" s="38">
        <v>9.1</v>
      </c>
      <c r="O163" s="38" t="s">
        <v>155</v>
      </c>
    </row>
    <row r="164" spans="1:16" s="36" customFormat="1" ht="25.5" customHeight="1" x14ac:dyDescent="0.2">
      <c r="A164" s="104">
        <v>159</v>
      </c>
      <c r="B164" s="104">
        <v>4</v>
      </c>
      <c r="C164" s="104" t="s">
        <v>837</v>
      </c>
      <c r="D164" s="104">
        <v>2</v>
      </c>
      <c r="E164" s="122">
        <v>10000</v>
      </c>
      <c r="F164" s="170">
        <v>380</v>
      </c>
      <c r="G164" s="122">
        <v>6.3</v>
      </c>
      <c r="H164" s="104" t="s">
        <v>615</v>
      </c>
      <c r="I164" s="104" t="s">
        <v>615</v>
      </c>
      <c r="J164" s="104" t="s">
        <v>615</v>
      </c>
      <c r="K164" s="104" t="s">
        <v>615</v>
      </c>
      <c r="L164" s="64" t="s">
        <v>846</v>
      </c>
      <c r="M164" s="38">
        <v>42</v>
      </c>
      <c r="N164" s="38">
        <v>7.5</v>
      </c>
      <c r="O164" s="38" t="s">
        <v>155</v>
      </c>
    </row>
    <row r="165" spans="1:16" s="36" customFormat="1" ht="25.5" customHeight="1" x14ac:dyDescent="0.2">
      <c r="A165" s="104">
        <v>160</v>
      </c>
      <c r="B165" s="104">
        <v>4</v>
      </c>
      <c r="C165" s="104" t="s">
        <v>837</v>
      </c>
      <c r="D165" s="104">
        <v>2</v>
      </c>
      <c r="E165" s="122"/>
      <c r="F165" s="170"/>
      <c r="G165" s="122"/>
      <c r="H165" s="104" t="s">
        <v>615</v>
      </c>
      <c r="I165" s="104" t="s">
        <v>615</v>
      </c>
      <c r="J165" s="104" t="s">
        <v>615</v>
      </c>
      <c r="K165" s="104" t="s">
        <v>615</v>
      </c>
      <c r="L165" s="64" t="s">
        <v>847</v>
      </c>
      <c r="M165" s="38">
        <v>124</v>
      </c>
      <c r="N165" s="38">
        <v>0.8</v>
      </c>
      <c r="O165" s="38" t="s">
        <v>848</v>
      </c>
    </row>
    <row r="166" spans="1:16" s="36" customFormat="1" ht="25.5" customHeight="1" x14ac:dyDescent="0.2">
      <c r="A166" s="104">
        <v>161</v>
      </c>
      <c r="B166" s="104">
        <v>4</v>
      </c>
      <c r="C166" s="104" t="s">
        <v>837</v>
      </c>
      <c r="D166" s="104">
        <v>2</v>
      </c>
      <c r="E166" s="122"/>
      <c r="F166" s="170"/>
      <c r="G166" s="122"/>
      <c r="H166" s="104" t="s">
        <v>615</v>
      </c>
      <c r="I166" s="104" t="s">
        <v>615</v>
      </c>
      <c r="J166" s="104" t="s">
        <v>615</v>
      </c>
      <c r="K166" s="104" t="s">
        <v>615</v>
      </c>
      <c r="L166" s="64" t="s">
        <v>849</v>
      </c>
      <c r="M166" s="38">
        <v>0</v>
      </c>
      <c r="N166" s="38"/>
      <c r="O166" s="38"/>
    </row>
    <row r="167" spans="1:16" s="36" customFormat="1" ht="25.5" customHeight="1" x14ac:dyDescent="0.2">
      <c r="A167" s="104">
        <v>162</v>
      </c>
      <c r="B167" s="104">
        <v>4</v>
      </c>
      <c r="C167" s="104" t="s">
        <v>837</v>
      </c>
      <c r="D167" s="104">
        <v>2</v>
      </c>
      <c r="E167" s="122"/>
      <c r="F167" s="170"/>
      <c r="G167" s="122"/>
      <c r="H167" s="104" t="s">
        <v>615</v>
      </c>
      <c r="I167" s="104" t="s">
        <v>615</v>
      </c>
      <c r="J167" s="104" t="s">
        <v>615</v>
      </c>
      <c r="K167" s="104" t="s">
        <v>615</v>
      </c>
      <c r="L167" s="64" t="s">
        <v>850</v>
      </c>
      <c r="M167" s="38">
        <v>136</v>
      </c>
      <c r="N167" s="38">
        <v>2</v>
      </c>
      <c r="O167" s="38" t="s">
        <v>155</v>
      </c>
    </row>
    <row r="168" spans="1:16" s="36" customFormat="1" ht="25.5" customHeight="1" x14ac:dyDescent="0.2">
      <c r="A168" s="104">
        <v>163</v>
      </c>
      <c r="B168" s="104">
        <v>4</v>
      </c>
      <c r="C168" s="104" t="s">
        <v>837</v>
      </c>
      <c r="D168" s="104">
        <v>2</v>
      </c>
      <c r="E168" s="122"/>
      <c r="F168" s="170"/>
      <c r="G168" s="122"/>
      <c r="H168" s="104" t="s">
        <v>615</v>
      </c>
      <c r="I168" s="104" t="s">
        <v>615</v>
      </c>
      <c r="J168" s="104" t="s">
        <v>615</v>
      </c>
      <c r="K168" s="104" t="s">
        <v>615</v>
      </c>
      <c r="L168" s="64" t="s">
        <v>851</v>
      </c>
      <c r="M168" s="38">
        <v>44</v>
      </c>
      <c r="N168" s="38"/>
      <c r="O168" s="38" t="s">
        <v>155</v>
      </c>
    </row>
    <row r="169" spans="1:16" s="36" customFormat="1" ht="25.5" customHeight="1" x14ac:dyDescent="0.2">
      <c r="A169" s="104">
        <v>164</v>
      </c>
      <c r="B169" s="104">
        <v>4</v>
      </c>
      <c r="C169" s="104" t="s">
        <v>837</v>
      </c>
      <c r="D169" s="104">
        <v>2</v>
      </c>
      <c r="E169" s="122"/>
      <c r="F169" s="170"/>
      <c r="G169" s="122"/>
      <c r="H169" s="104" t="s">
        <v>615</v>
      </c>
      <c r="I169" s="104" t="s">
        <v>615</v>
      </c>
      <c r="J169" s="104" t="s">
        <v>615</v>
      </c>
      <c r="K169" s="104" t="s">
        <v>615</v>
      </c>
      <c r="L169" s="64" t="s">
        <v>852</v>
      </c>
      <c r="M169" s="38">
        <v>65</v>
      </c>
      <c r="N169" s="38">
        <v>3.9</v>
      </c>
      <c r="O169" s="38" t="s">
        <v>155</v>
      </c>
      <c r="P169" s="41"/>
    </row>
    <row r="170" spans="1:16" ht="25.5" customHeight="1" x14ac:dyDescent="0.2">
      <c r="A170" s="104">
        <v>165</v>
      </c>
      <c r="B170" s="104">
        <v>4</v>
      </c>
      <c r="C170" s="104" t="s">
        <v>615</v>
      </c>
      <c r="D170" s="104" t="s">
        <v>615</v>
      </c>
      <c r="E170" s="104" t="s">
        <v>615</v>
      </c>
      <c r="F170" s="104" t="s">
        <v>615</v>
      </c>
      <c r="G170" s="104" t="s">
        <v>615</v>
      </c>
      <c r="H170" s="104" t="s">
        <v>853</v>
      </c>
      <c r="I170" s="122">
        <v>1</v>
      </c>
      <c r="J170" s="170">
        <f>SUM(M170:M174)</f>
        <v>120</v>
      </c>
      <c r="K170" s="122">
        <v>6.3</v>
      </c>
      <c r="L170" s="64" t="s">
        <v>854</v>
      </c>
      <c r="M170" s="38">
        <v>0</v>
      </c>
      <c r="N170" s="38">
        <v>0.17499999999999999</v>
      </c>
      <c r="O170" s="104" t="s">
        <v>855</v>
      </c>
      <c r="P170" s="42"/>
    </row>
    <row r="171" spans="1:16" ht="25.5" customHeight="1" x14ac:dyDescent="0.2">
      <c r="A171" s="104">
        <v>166</v>
      </c>
      <c r="B171" s="104">
        <v>4</v>
      </c>
      <c r="C171" s="104" t="s">
        <v>615</v>
      </c>
      <c r="D171" s="104" t="s">
        <v>615</v>
      </c>
      <c r="E171" s="104" t="s">
        <v>615</v>
      </c>
      <c r="F171" s="104" t="s">
        <v>615</v>
      </c>
      <c r="G171" s="104" t="s">
        <v>615</v>
      </c>
      <c r="H171" s="104" t="s">
        <v>853</v>
      </c>
      <c r="I171" s="122"/>
      <c r="J171" s="170"/>
      <c r="K171" s="122"/>
      <c r="L171" s="64" t="s">
        <v>856</v>
      </c>
      <c r="M171" s="38">
        <v>0</v>
      </c>
      <c r="N171" s="38">
        <v>0.17499999999999999</v>
      </c>
      <c r="O171" s="104" t="s">
        <v>857</v>
      </c>
      <c r="P171" s="42"/>
    </row>
    <row r="172" spans="1:16" ht="25.5" customHeight="1" x14ac:dyDescent="0.2">
      <c r="A172" s="104">
        <v>167</v>
      </c>
      <c r="B172" s="104">
        <v>4</v>
      </c>
      <c r="C172" s="104" t="s">
        <v>615</v>
      </c>
      <c r="D172" s="104" t="s">
        <v>615</v>
      </c>
      <c r="E172" s="104" t="s">
        <v>615</v>
      </c>
      <c r="F172" s="104" t="s">
        <v>615</v>
      </c>
      <c r="G172" s="104" t="s">
        <v>615</v>
      </c>
      <c r="H172" s="104" t="s">
        <v>853</v>
      </c>
      <c r="I172" s="122"/>
      <c r="J172" s="170"/>
      <c r="K172" s="122"/>
      <c r="L172" s="64" t="s">
        <v>858</v>
      </c>
      <c r="M172" s="38">
        <v>0</v>
      </c>
      <c r="N172" s="38">
        <v>0.11</v>
      </c>
      <c r="O172" s="104" t="s">
        <v>859</v>
      </c>
      <c r="P172" s="42"/>
    </row>
    <row r="173" spans="1:16" ht="25.5" customHeight="1" x14ac:dyDescent="0.2">
      <c r="A173" s="104">
        <v>168</v>
      </c>
      <c r="B173" s="104">
        <v>4</v>
      </c>
      <c r="C173" s="104" t="s">
        <v>615</v>
      </c>
      <c r="D173" s="104" t="s">
        <v>615</v>
      </c>
      <c r="E173" s="104" t="s">
        <v>615</v>
      </c>
      <c r="F173" s="104" t="s">
        <v>615</v>
      </c>
      <c r="G173" s="104" t="s">
        <v>615</v>
      </c>
      <c r="H173" s="104" t="s">
        <v>853</v>
      </c>
      <c r="I173" s="122"/>
      <c r="J173" s="170"/>
      <c r="K173" s="122"/>
      <c r="L173" s="64" t="s">
        <v>860</v>
      </c>
      <c r="M173" s="38">
        <v>117</v>
      </c>
      <c r="N173" s="38">
        <v>0.11</v>
      </c>
      <c r="O173" s="104" t="s">
        <v>861</v>
      </c>
      <c r="P173" s="42"/>
    </row>
    <row r="174" spans="1:16" ht="25.5" customHeight="1" x14ac:dyDescent="0.2">
      <c r="A174" s="104">
        <v>169</v>
      </c>
      <c r="B174" s="104">
        <v>4</v>
      </c>
      <c r="C174" s="104" t="s">
        <v>615</v>
      </c>
      <c r="D174" s="104" t="s">
        <v>615</v>
      </c>
      <c r="E174" s="104" t="s">
        <v>615</v>
      </c>
      <c r="F174" s="104" t="s">
        <v>615</v>
      </c>
      <c r="G174" s="104" t="s">
        <v>615</v>
      </c>
      <c r="H174" s="104" t="s">
        <v>853</v>
      </c>
      <c r="I174" s="122"/>
      <c r="J174" s="170"/>
      <c r="K174" s="122"/>
      <c r="L174" s="64" t="s">
        <v>862</v>
      </c>
      <c r="M174" s="38">
        <v>3</v>
      </c>
      <c r="N174" s="38">
        <v>0.03</v>
      </c>
      <c r="O174" s="104" t="s">
        <v>863</v>
      </c>
      <c r="P174" s="42"/>
    </row>
    <row r="175" spans="1:16" ht="25.5" customHeight="1" x14ac:dyDescent="0.2">
      <c r="A175" s="104">
        <v>170</v>
      </c>
      <c r="B175" s="104">
        <v>4</v>
      </c>
      <c r="C175" s="104" t="s">
        <v>615</v>
      </c>
      <c r="D175" s="104" t="s">
        <v>615</v>
      </c>
      <c r="E175" s="104" t="s">
        <v>615</v>
      </c>
      <c r="F175" s="104" t="s">
        <v>615</v>
      </c>
      <c r="G175" s="104" t="s">
        <v>615</v>
      </c>
      <c r="H175" s="104" t="s">
        <v>853</v>
      </c>
      <c r="I175" s="122">
        <v>2</v>
      </c>
      <c r="J175" s="170">
        <f>SUM(M175:M177)</f>
        <v>121</v>
      </c>
      <c r="K175" s="122">
        <v>6.3</v>
      </c>
      <c r="L175" s="64" t="s">
        <v>864</v>
      </c>
      <c r="M175" s="38">
        <v>4</v>
      </c>
      <c r="N175" s="38">
        <v>0.03</v>
      </c>
      <c r="O175" s="104" t="s">
        <v>865</v>
      </c>
      <c r="P175" s="42"/>
    </row>
    <row r="176" spans="1:16" ht="25.5" customHeight="1" x14ac:dyDescent="0.2">
      <c r="A176" s="104">
        <v>171</v>
      </c>
      <c r="B176" s="104">
        <v>4</v>
      </c>
      <c r="C176" s="104" t="s">
        <v>615</v>
      </c>
      <c r="D176" s="104" t="s">
        <v>615</v>
      </c>
      <c r="E176" s="104" t="s">
        <v>615</v>
      </c>
      <c r="F176" s="104" t="s">
        <v>615</v>
      </c>
      <c r="G176" s="104" t="s">
        <v>615</v>
      </c>
      <c r="H176" s="104" t="s">
        <v>853</v>
      </c>
      <c r="I176" s="122"/>
      <c r="J176" s="170"/>
      <c r="K176" s="122"/>
      <c r="L176" s="64" t="s">
        <v>866</v>
      </c>
      <c r="M176" s="38">
        <v>117</v>
      </c>
      <c r="N176" s="38">
        <v>0.12</v>
      </c>
      <c r="O176" s="104" t="s">
        <v>792</v>
      </c>
      <c r="P176" s="42"/>
    </row>
    <row r="177" spans="1:15" s="36" customFormat="1" ht="25.5" customHeight="1" x14ac:dyDescent="0.2">
      <c r="A177" s="104">
        <v>172</v>
      </c>
      <c r="B177" s="104">
        <v>4</v>
      </c>
      <c r="C177" s="104" t="s">
        <v>615</v>
      </c>
      <c r="D177" s="104" t="s">
        <v>615</v>
      </c>
      <c r="E177" s="104" t="s">
        <v>615</v>
      </c>
      <c r="F177" s="104" t="s">
        <v>615</v>
      </c>
      <c r="G177" s="104" t="s">
        <v>615</v>
      </c>
      <c r="H177" s="104" t="s">
        <v>853</v>
      </c>
      <c r="I177" s="122"/>
      <c r="J177" s="170"/>
      <c r="K177" s="122"/>
      <c r="L177" s="64" t="s">
        <v>867</v>
      </c>
      <c r="M177" s="38">
        <v>0</v>
      </c>
      <c r="N177" s="38">
        <v>0.125</v>
      </c>
      <c r="O177" s="104" t="s">
        <v>868</v>
      </c>
    </row>
    <row r="178" spans="1:15" s="36" customFormat="1" ht="25.5" customHeight="1" x14ac:dyDescent="0.2">
      <c r="F178" s="43"/>
      <c r="L178" s="44"/>
      <c r="M178" s="45"/>
      <c r="N178" s="45"/>
      <c r="O178" s="45"/>
    </row>
    <row r="179" spans="1:15" s="36" customFormat="1" ht="25.5" customHeight="1" x14ac:dyDescent="0.2">
      <c r="F179" s="43"/>
      <c r="L179" s="44"/>
      <c r="M179" s="45"/>
      <c r="N179" s="45"/>
      <c r="O179" s="45"/>
    </row>
    <row r="180" spans="1:15" s="36" customFormat="1" ht="25.5" customHeight="1" x14ac:dyDescent="0.2">
      <c r="F180" s="43"/>
      <c r="L180" s="44"/>
      <c r="M180" s="45"/>
      <c r="N180" s="45"/>
      <c r="O180" s="45"/>
    </row>
    <row r="181" spans="1:15" s="36" customFormat="1" ht="25.5" customHeight="1" x14ac:dyDescent="0.2">
      <c r="F181" s="43"/>
      <c r="L181" s="44"/>
      <c r="M181" s="45"/>
      <c r="N181" s="45"/>
      <c r="O181" s="45"/>
    </row>
    <row r="182" spans="1:15" s="36" customFormat="1" ht="25.5" customHeight="1" x14ac:dyDescent="0.2">
      <c r="F182" s="43"/>
      <c r="L182" s="44"/>
      <c r="M182" s="45"/>
      <c r="N182" s="45"/>
      <c r="O182" s="45"/>
    </row>
    <row r="183" spans="1:15" s="36" customFormat="1" ht="25.5" customHeight="1" x14ac:dyDescent="0.2">
      <c r="F183" s="43"/>
      <c r="L183" s="44"/>
      <c r="M183" s="45"/>
      <c r="N183" s="45"/>
      <c r="O183" s="45"/>
    </row>
    <row r="184" spans="1:15" s="36" customFormat="1" ht="25.5" customHeight="1" x14ac:dyDescent="0.2">
      <c r="F184" s="43"/>
      <c r="L184" s="44"/>
      <c r="M184" s="45"/>
      <c r="N184" s="45"/>
      <c r="O184" s="45"/>
    </row>
    <row r="185" spans="1:15" s="36" customFormat="1" ht="25.5" customHeight="1" x14ac:dyDescent="0.2">
      <c r="F185" s="43"/>
      <c r="L185" s="44"/>
      <c r="M185" s="45"/>
      <c r="N185" s="45"/>
      <c r="O185" s="45"/>
    </row>
    <row r="186" spans="1:15" s="36" customFormat="1" ht="25.5" customHeight="1" x14ac:dyDescent="0.2">
      <c r="F186" s="43"/>
      <c r="L186" s="44"/>
      <c r="M186" s="45"/>
      <c r="N186" s="45"/>
      <c r="O186" s="45"/>
    </row>
    <row r="187" spans="1:15" s="36" customFormat="1" ht="25.5" customHeight="1" x14ac:dyDescent="0.2">
      <c r="F187" s="43"/>
      <c r="L187" s="44"/>
      <c r="M187" s="45"/>
      <c r="N187" s="45"/>
      <c r="O187" s="45"/>
    </row>
    <row r="188" spans="1:15" s="36" customFormat="1" ht="25.5" customHeight="1" x14ac:dyDescent="0.2">
      <c r="F188" s="43"/>
      <c r="L188" s="44"/>
      <c r="M188" s="45"/>
      <c r="N188" s="45"/>
      <c r="O188" s="45"/>
    </row>
    <row r="189" spans="1:15" s="36" customFormat="1" ht="25.5" customHeight="1" x14ac:dyDescent="0.2">
      <c r="F189" s="43"/>
      <c r="L189" s="44"/>
      <c r="M189" s="45"/>
      <c r="N189" s="45"/>
      <c r="O189" s="45"/>
    </row>
    <row r="190" spans="1:15" s="36" customFormat="1" ht="25.5" customHeight="1" x14ac:dyDescent="0.2">
      <c r="F190" s="43"/>
      <c r="L190" s="44"/>
      <c r="M190" s="45"/>
      <c r="N190" s="45"/>
      <c r="O190" s="45"/>
    </row>
    <row r="191" spans="1:15" s="36" customFormat="1" ht="25.5" customHeight="1" x14ac:dyDescent="0.2">
      <c r="F191" s="43"/>
      <c r="L191" s="44"/>
      <c r="M191" s="45"/>
      <c r="N191" s="45"/>
      <c r="O191" s="45"/>
    </row>
    <row r="192" spans="1:15" s="36" customFormat="1" ht="25.5" customHeight="1" x14ac:dyDescent="0.2">
      <c r="F192" s="43"/>
      <c r="L192" s="44"/>
      <c r="M192" s="45"/>
      <c r="N192" s="45"/>
      <c r="O192" s="45"/>
    </row>
    <row r="193" spans="6:15" s="36" customFormat="1" ht="25.5" customHeight="1" x14ac:dyDescent="0.2">
      <c r="F193" s="43"/>
      <c r="L193" s="44"/>
      <c r="M193" s="45"/>
      <c r="N193" s="45"/>
      <c r="O193" s="45"/>
    </row>
    <row r="194" spans="6:15" s="36" customFormat="1" ht="25.5" customHeight="1" x14ac:dyDescent="0.2">
      <c r="F194" s="43"/>
      <c r="L194" s="44"/>
      <c r="M194" s="45"/>
      <c r="N194" s="45"/>
      <c r="O194" s="45"/>
    </row>
    <row r="195" spans="6:15" s="36" customFormat="1" ht="25.5" customHeight="1" x14ac:dyDescent="0.2">
      <c r="F195" s="43"/>
      <c r="L195" s="44"/>
      <c r="M195" s="45"/>
      <c r="N195" s="45"/>
      <c r="O195" s="45"/>
    </row>
    <row r="196" spans="6:15" s="36" customFormat="1" ht="25.5" customHeight="1" x14ac:dyDescent="0.2">
      <c r="F196" s="43"/>
      <c r="L196" s="44"/>
      <c r="M196" s="45"/>
      <c r="N196" s="45"/>
      <c r="O196" s="45"/>
    </row>
    <row r="197" spans="6:15" s="36" customFormat="1" ht="25.5" customHeight="1" x14ac:dyDescent="0.2">
      <c r="F197" s="43"/>
      <c r="L197" s="44"/>
      <c r="M197" s="45"/>
      <c r="N197" s="45"/>
      <c r="O197" s="45"/>
    </row>
    <row r="198" spans="6:15" s="36" customFormat="1" ht="25.5" customHeight="1" x14ac:dyDescent="0.2">
      <c r="F198" s="43"/>
      <c r="L198" s="44"/>
      <c r="M198" s="45"/>
      <c r="N198" s="45"/>
      <c r="O198" s="45"/>
    </row>
    <row r="199" spans="6:15" s="36" customFormat="1" ht="25.5" customHeight="1" x14ac:dyDescent="0.2">
      <c r="F199" s="43"/>
      <c r="L199" s="44"/>
      <c r="M199" s="45"/>
      <c r="N199" s="45"/>
      <c r="O199" s="45"/>
    </row>
    <row r="200" spans="6:15" s="36" customFormat="1" ht="25.5" customHeight="1" x14ac:dyDescent="0.2">
      <c r="F200" s="43"/>
      <c r="L200" s="44"/>
      <c r="M200" s="45"/>
      <c r="N200" s="45"/>
      <c r="O200" s="45"/>
    </row>
    <row r="201" spans="6:15" s="36" customFormat="1" ht="25.5" customHeight="1" x14ac:dyDescent="0.2">
      <c r="F201" s="43"/>
      <c r="L201" s="44"/>
      <c r="M201" s="45"/>
      <c r="N201" s="45"/>
      <c r="O201" s="45"/>
    </row>
    <row r="202" spans="6:15" s="36" customFormat="1" ht="25.5" customHeight="1" x14ac:dyDescent="0.2">
      <c r="F202" s="43"/>
      <c r="L202" s="44"/>
      <c r="M202" s="45"/>
      <c r="N202" s="45"/>
      <c r="O202" s="45"/>
    </row>
    <row r="203" spans="6:15" s="36" customFormat="1" ht="25.5" customHeight="1" x14ac:dyDescent="0.2">
      <c r="F203" s="43"/>
      <c r="L203" s="44"/>
      <c r="M203" s="45"/>
      <c r="N203" s="45"/>
      <c r="O203" s="45"/>
    </row>
    <row r="204" spans="6:15" s="36" customFormat="1" ht="25.5" customHeight="1" x14ac:dyDescent="0.2">
      <c r="F204" s="43"/>
      <c r="L204" s="44"/>
      <c r="M204" s="45"/>
      <c r="N204" s="45"/>
      <c r="O204" s="45"/>
    </row>
    <row r="205" spans="6:15" s="36" customFormat="1" ht="25.5" customHeight="1" x14ac:dyDescent="0.2">
      <c r="F205" s="43"/>
      <c r="L205" s="44"/>
      <c r="M205" s="45"/>
      <c r="N205" s="45"/>
      <c r="O205" s="45"/>
    </row>
    <row r="206" spans="6:15" s="36" customFormat="1" ht="25.5" customHeight="1" x14ac:dyDescent="0.2">
      <c r="F206" s="43"/>
      <c r="L206" s="44"/>
      <c r="M206" s="45"/>
      <c r="N206" s="45"/>
      <c r="O206" s="45"/>
    </row>
    <row r="207" spans="6:15" s="36" customFormat="1" ht="25.5" customHeight="1" x14ac:dyDescent="0.2">
      <c r="F207" s="43"/>
      <c r="L207" s="44"/>
      <c r="M207" s="45"/>
      <c r="N207" s="45"/>
      <c r="O207" s="45"/>
    </row>
    <row r="208" spans="6:15" s="36" customFormat="1" ht="25.5" customHeight="1" x14ac:dyDescent="0.2">
      <c r="F208" s="43"/>
      <c r="L208" s="44"/>
      <c r="M208" s="45"/>
      <c r="N208" s="45"/>
      <c r="O208" s="45"/>
    </row>
    <row r="209" spans="6:15" s="36" customFormat="1" ht="25.5" customHeight="1" x14ac:dyDescent="0.2">
      <c r="F209" s="43"/>
      <c r="L209" s="44"/>
      <c r="M209" s="45"/>
      <c r="N209" s="45"/>
      <c r="O209" s="45"/>
    </row>
    <row r="210" spans="6:15" s="36" customFormat="1" ht="25.5" customHeight="1" x14ac:dyDescent="0.2">
      <c r="F210" s="43"/>
      <c r="L210" s="44"/>
      <c r="M210" s="45"/>
      <c r="N210" s="45"/>
      <c r="O210" s="45"/>
    </row>
    <row r="211" spans="6:15" s="36" customFormat="1" ht="25.5" customHeight="1" x14ac:dyDescent="0.2">
      <c r="F211" s="43"/>
      <c r="L211" s="44"/>
      <c r="M211" s="45"/>
      <c r="N211" s="45"/>
      <c r="O211" s="45"/>
    </row>
    <row r="212" spans="6:15" s="36" customFormat="1" ht="25.5" customHeight="1" x14ac:dyDescent="0.2">
      <c r="F212" s="43"/>
      <c r="L212" s="44"/>
      <c r="M212" s="45"/>
      <c r="N212" s="45"/>
      <c r="O212" s="45"/>
    </row>
    <row r="213" spans="6:15" s="36" customFormat="1" ht="25.5" customHeight="1" x14ac:dyDescent="0.2">
      <c r="F213" s="43"/>
      <c r="L213" s="44"/>
      <c r="M213" s="45"/>
      <c r="N213" s="45"/>
      <c r="O213" s="45"/>
    </row>
    <row r="214" spans="6:15" s="36" customFormat="1" ht="25.5" customHeight="1" x14ac:dyDescent="0.2">
      <c r="F214" s="43"/>
      <c r="L214" s="44"/>
      <c r="M214" s="45"/>
      <c r="N214" s="45"/>
      <c r="O214" s="45"/>
    </row>
    <row r="215" spans="6:15" s="36" customFormat="1" ht="25.5" customHeight="1" x14ac:dyDescent="0.2">
      <c r="F215" s="43"/>
      <c r="L215" s="44"/>
      <c r="M215" s="45"/>
      <c r="N215" s="45"/>
      <c r="O215" s="45"/>
    </row>
    <row r="216" spans="6:15" s="36" customFormat="1" ht="25.5" customHeight="1" x14ac:dyDescent="0.2">
      <c r="F216" s="43"/>
      <c r="L216" s="44"/>
      <c r="M216" s="45"/>
      <c r="N216" s="45"/>
      <c r="O216" s="45"/>
    </row>
    <row r="217" spans="6:15" s="36" customFormat="1" ht="25.5" customHeight="1" x14ac:dyDescent="0.2">
      <c r="F217" s="43"/>
      <c r="L217" s="44"/>
      <c r="M217" s="45"/>
      <c r="N217" s="45"/>
      <c r="O217" s="45"/>
    </row>
    <row r="218" spans="6:15" s="36" customFormat="1" ht="25.5" customHeight="1" x14ac:dyDescent="0.2">
      <c r="F218" s="43"/>
      <c r="L218" s="44"/>
      <c r="M218" s="45"/>
      <c r="N218" s="45"/>
      <c r="O218" s="45"/>
    </row>
    <row r="219" spans="6:15" s="36" customFormat="1" ht="25.5" customHeight="1" x14ac:dyDescent="0.2">
      <c r="F219" s="43"/>
      <c r="L219" s="44"/>
      <c r="M219" s="45"/>
      <c r="N219" s="45"/>
      <c r="O219" s="45"/>
    </row>
    <row r="220" spans="6:15" s="36" customFormat="1" ht="25.5" customHeight="1" x14ac:dyDescent="0.2">
      <c r="F220" s="43"/>
      <c r="L220" s="44"/>
      <c r="M220" s="45"/>
      <c r="N220" s="45"/>
      <c r="O220" s="45"/>
    </row>
    <row r="221" spans="6:15" s="36" customFormat="1" ht="25.5" customHeight="1" x14ac:dyDescent="0.2">
      <c r="F221" s="43"/>
      <c r="L221" s="44"/>
      <c r="M221" s="45"/>
      <c r="N221" s="45"/>
      <c r="O221" s="45"/>
    </row>
    <row r="222" spans="6:15" s="36" customFormat="1" ht="25.5" customHeight="1" x14ac:dyDescent="0.2">
      <c r="F222" s="43"/>
      <c r="L222" s="44"/>
      <c r="M222" s="45"/>
      <c r="N222" s="45"/>
      <c r="O222" s="45"/>
    </row>
    <row r="223" spans="6:15" s="36" customFormat="1" ht="25.5" customHeight="1" x14ac:dyDescent="0.2">
      <c r="F223" s="43"/>
      <c r="L223" s="44"/>
      <c r="M223" s="45"/>
      <c r="N223" s="45"/>
      <c r="O223" s="45"/>
    </row>
    <row r="224" spans="6:15" s="36" customFormat="1" ht="25.5" customHeight="1" x14ac:dyDescent="0.2">
      <c r="F224" s="43"/>
      <c r="L224" s="44"/>
      <c r="M224" s="45"/>
      <c r="N224" s="45"/>
      <c r="O224" s="45"/>
    </row>
    <row r="225" spans="1:15" s="36" customFormat="1" ht="25.5" customHeight="1" x14ac:dyDescent="0.2">
      <c r="F225" s="43"/>
      <c r="L225" s="44"/>
      <c r="M225" s="45"/>
      <c r="N225" s="45"/>
      <c r="O225" s="45"/>
    </row>
    <row r="226" spans="1:15" s="36" customFormat="1" ht="25.5" customHeight="1" x14ac:dyDescent="0.2">
      <c r="F226" s="43"/>
      <c r="L226" s="44"/>
      <c r="M226" s="45"/>
      <c r="N226" s="45"/>
      <c r="O226" s="45"/>
    </row>
    <row r="227" spans="1:15" ht="12.75" x14ac:dyDescent="0.2">
      <c r="A227" s="36"/>
      <c r="B227" s="15"/>
    </row>
    <row r="228" spans="1:15" ht="12.75" x14ac:dyDescent="0.2">
      <c r="A228" s="36"/>
      <c r="B228" s="15"/>
    </row>
    <row r="229" spans="1:15" ht="12.75" x14ac:dyDescent="0.2">
      <c r="A229" s="36"/>
      <c r="B229" s="15"/>
    </row>
    <row r="230" spans="1:15" s="36" customFormat="1" ht="25.5" customHeight="1" x14ac:dyDescent="0.2">
      <c r="C230" s="172" t="s">
        <v>869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</row>
    <row r="231" spans="1:15" ht="12.75" x14ac:dyDescent="0.2">
      <c r="A231" s="36"/>
      <c r="B231" s="15"/>
    </row>
    <row r="232" spans="1:15" ht="12.75" x14ac:dyDescent="0.2">
      <c r="A232" s="36"/>
      <c r="B232" s="15"/>
    </row>
    <row r="233" spans="1:15" ht="12.75" x14ac:dyDescent="0.2">
      <c r="A233" s="36"/>
      <c r="B233" s="15"/>
    </row>
    <row r="234" spans="1:15" ht="12.75" x14ac:dyDescent="0.2">
      <c r="A234" s="36"/>
      <c r="B234" s="15"/>
    </row>
    <row r="235" spans="1:15" ht="12.75" x14ac:dyDescent="0.2">
      <c r="A235" s="36"/>
      <c r="B235" s="15"/>
    </row>
    <row r="236" spans="1:15" ht="12.75" x14ac:dyDescent="0.2">
      <c r="A236" s="36"/>
      <c r="B236" s="15"/>
    </row>
    <row r="237" spans="1:15" ht="12.75" x14ac:dyDescent="0.2">
      <c r="A237" s="36"/>
      <c r="B237" s="15"/>
    </row>
    <row r="238" spans="1:15" ht="12.75" x14ac:dyDescent="0.2">
      <c r="A238" s="36"/>
      <c r="B238" s="15"/>
    </row>
    <row r="239" spans="1:15" ht="12.75" x14ac:dyDescent="0.2">
      <c r="A239" s="36"/>
      <c r="B239" s="15"/>
    </row>
    <row r="240" spans="1:15" ht="12.75" x14ac:dyDescent="0.2">
      <c r="A240" s="36"/>
      <c r="B240" s="15"/>
    </row>
    <row r="241" spans="1:2" ht="12.75" x14ac:dyDescent="0.2">
      <c r="A241" s="36"/>
      <c r="B241" s="15"/>
    </row>
    <row r="242" spans="1:2" ht="12.75" x14ac:dyDescent="0.2">
      <c r="A242" s="36"/>
      <c r="B242" s="15"/>
    </row>
    <row r="243" spans="1:2" ht="12.75" x14ac:dyDescent="0.2">
      <c r="A243" s="36"/>
      <c r="B243" s="15"/>
    </row>
    <row r="244" spans="1:2" ht="12.75" x14ac:dyDescent="0.2">
      <c r="A244" s="36"/>
      <c r="B244" s="15"/>
    </row>
    <row r="245" spans="1:2" ht="12.75" x14ac:dyDescent="0.2">
      <c r="A245" s="36"/>
      <c r="B245" s="15"/>
    </row>
    <row r="246" spans="1:2" ht="12.75" x14ac:dyDescent="0.2">
      <c r="A246" s="36"/>
      <c r="B246" s="15"/>
    </row>
    <row r="247" spans="1:2" ht="12.75" x14ac:dyDescent="0.2">
      <c r="A247" s="36"/>
      <c r="B247" s="15"/>
    </row>
    <row r="248" spans="1:2" ht="12.75" x14ac:dyDescent="0.2">
      <c r="A248" s="36"/>
      <c r="B248" s="15"/>
    </row>
    <row r="249" spans="1:2" ht="12.75" x14ac:dyDescent="0.2">
      <c r="A249" s="36"/>
      <c r="B249" s="15"/>
    </row>
    <row r="250" spans="1:2" ht="12.75" x14ac:dyDescent="0.2">
      <c r="A250" s="36"/>
      <c r="B250" s="15"/>
    </row>
    <row r="251" spans="1:2" ht="12.75" x14ac:dyDescent="0.2">
      <c r="A251" s="36"/>
      <c r="B251" s="15"/>
    </row>
    <row r="252" spans="1:2" ht="12.75" x14ac:dyDescent="0.2">
      <c r="A252" s="36"/>
      <c r="B252" s="15"/>
    </row>
    <row r="253" spans="1:2" ht="12.75" x14ac:dyDescent="0.2">
      <c r="A253" s="36"/>
      <c r="B253" s="15"/>
    </row>
    <row r="254" spans="1:2" ht="12.75" x14ac:dyDescent="0.2">
      <c r="A254" s="36"/>
      <c r="B254" s="15"/>
    </row>
    <row r="255" spans="1:2" ht="12.75" x14ac:dyDescent="0.2">
      <c r="A255" s="36"/>
      <c r="B255" s="15"/>
    </row>
    <row r="256" spans="1:2" ht="12.75" x14ac:dyDescent="0.2">
      <c r="A256" s="36"/>
      <c r="B256" s="15"/>
    </row>
    <row r="257" spans="1:2" ht="12.75" x14ac:dyDescent="0.2">
      <c r="A257" s="36"/>
      <c r="B257" s="15"/>
    </row>
    <row r="258" spans="1:2" ht="12.75" x14ac:dyDescent="0.2">
      <c r="A258" s="36"/>
      <c r="B258" s="15"/>
    </row>
    <row r="259" spans="1:2" ht="12.75" x14ac:dyDescent="0.2">
      <c r="A259" s="36"/>
      <c r="B259" s="15"/>
    </row>
    <row r="260" spans="1:2" ht="12.75" x14ac:dyDescent="0.2">
      <c r="A260" s="36"/>
      <c r="B260" s="15"/>
    </row>
    <row r="261" spans="1:2" ht="12.75" x14ac:dyDescent="0.2">
      <c r="A261" s="36"/>
      <c r="B261" s="15"/>
    </row>
    <row r="262" spans="1:2" ht="12.75" x14ac:dyDescent="0.2">
      <c r="A262" s="36"/>
      <c r="B262" s="15"/>
    </row>
    <row r="263" spans="1:2" ht="12.75" x14ac:dyDescent="0.2">
      <c r="A263" s="36"/>
      <c r="B263" s="15"/>
    </row>
    <row r="264" spans="1:2" ht="12.75" x14ac:dyDescent="0.2">
      <c r="A264" s="36"/>
      <c r="B264" s="15"/>
    </row>
    <row r="265" spans="1:2" ht="12.75" x14ac:dyDescent="0.2">
      <c r="A265" s="36"/>
      <c r="B265" s="15"/>
    </row>
    <row r="266" spans="1:2" ht="12.75" x14ac:dyDescent="0.2">
      <c r="A266" s="36"/>
      <c r="B266" s="15"/>
    </row>
    <row r="267" spans="1:2" ht="12.75" x14ac:dyDescent="0.2">
      <c r="A267" s="36"/>
      <c r="B267" s="15"/>
    </row>
    <row r="268" spans="1:2" ht="12.75" x14ac:dyDescent="0.2">
      <c r="A268" s="36"/>
      <c r="B268" s="15"/>
    </row>
    <row r="269" spans="1:2" ht="12.75" x14ac:dyDescent="0.2">
      <c r="A269" s="36"/>
      <c r="B269" s="15"/>
    </row>
    <row r="270" spans="1:2" ht="12.75" x14ac:dyDescent="0.2">
      <c r="A270" s="36"/>
      <c r="B270" s="15"/>
    </row>
    <row r="271" spans="1:2" ht="12.75" x14ac:dyDescent="0.2">
      <c r="A271" s="36"/>
      <c r="B271" s="15"/>
    </row>
    <row r="272" spans="1:2" ht="12.75" x14ac:dyDescent="0.2">
      <c r="A272" s="36"/>
      <c r="B272" s="15"/>
    </row>
    <row r="273" spans="1:2" ht="12.75" x14ac:dyDescent="0.2">
      <c r="A273" s="36"/>
      <c r="B273" s="15"/>
    </row>
    <row r="274" spans="1:2" ht="12.75" x14ac:dyDescent="0.2">
      <c r="A274" s="36"/>
      <c r="B274" s="15"/>
    </row>
    <row r="275" spans="1:2" ht="12.75" x14ac:dyDescent="0.2">
      <c r="A275" s="36"/>
      <c r="B275" s="15"/>
    </row>
    <row r="276" spans="1:2" ht="12.75" x14ac:dyDescent="0.2">
      <c r="A276" s="36"/>
      <c r="B276" s="15"/>
    </row>
    <row r="277" spans="1:2" ht="12.75" x14ac:dyDescent="0.2">
      <c r="A277" s="36"/>
      <c r="B277" s="15"/>
    </row>
    <row r="278" spans="1:2" ht="12.75" x14ac:dyDescent="0.2">
      <c r="A278" s="36"/>
      <c r="B278" s="15"/>
    </row>
    <row r="279" spans="1:2" ht="12.75" x14ac:dyDescent="0.2">
      <c r="A279" s="36"/>
      <c r="B279" s="15"/>
    </row>
    <row r="280" spans="1:2" ht="12.75" x14ac:dyDescent="0.2">
      <c r="A280" s="36"/>
      <c r="B280" s="15"/>
    </row>
    <row r="281" spans="1:2" ht="12.75" x14ac:dyDescent="0.2">
      <c r="A281" s="36"/>
      <c r="B281" s="15"/>
    </row>
    <row r="282" spans="1:2" ht="12.75" x14ac:dyDescent="0.2">
      <c r="A282" s="36"/>
      <c r="B282" s="15"/>
    </row>
    <row r="283" spans="1:2" ht="12.75" x14ac:dyDescent="0.2">
      <c r="A283" s="36"/>
      <c r="B283" s="15"/>
    </row>
    <row r="284" spans="1:2" ht="12.75" x14ac:dyDescent="0.2">
      <c r="A284" s="36"/>
      <c r="B284" s="15"/>
    </row>
    <row r="285" spans="1:2" ht="12.75" x14ac:dyDescent="0.2">
      <c r="A285" s="36"/>
      <c r="B285" s="15"/>
    </row>
    <row r="286" spans="1:2" ht="12.75" x14ac:dyDescent="0.2">
      <c r="A286" s="36"/>
      <c r="B286" s="15"/>
    </row>
    <row r="287" spans="1:2" ht="12.75" x14ac:dyDescent="0.2">
      <c r="A287" s="36"/>
      <c r="B287" s="15"/>
    </row>
    <row r="288" spans="1:2" ht="12.75" x14ac:dyDescent="0.2">
      <c r="A288" s="36"/>
      <c r="B288" s="15"/>
    </row>
    <row r="289" spans="1:2" ht="12.75" x14ac:dyDescent="0.2">
      <c r="A289" s="36"/>
      <c r="B289" s="15"/>
    </row>
    <row r="290" spans="1:2" ht="12.75" x14ac:dyDescent="0.2">
      <c r="A290" s="36"/>
      <c r="B290" s="15"/>
    </row>
    <row r="291" spans="1:2" ht="12.75" x14ac:dyDescent="0.2">
      <c r="A291" s="36"/>
      <c r="B291" s="15"/>
    </row>
    <row r="292" spans="1:2" ht="12.75" x14ac:dyDescent="0.2">
      <c r="A292" s="36"/>
      <c r="B292" s="15"/>
    </row>
    <row r="293" spans="1:2" ht="12.75" x14ac:dyDescent="0.2">
      <c r="A293" s="36"/>
      <c r="B293" s="15"/>
    </row>
    <row r="294" spans="1:2" ht="12.75" x14ac:dyDescent="0.2">
      <c r="A294" s="36"/>
      <c r="B294" s="15"/>
    </row>
    <row r="295" spans="1:2" ht="12.75" x14ac:dyDescent="0.2">
      <c r="A295" s="36"/>
      <c r="B295" s="15"/>
    </row>
    <row r="296" spans="1:2" ht="12.75" x14ac:dyDescent="0.2">
      <c r="A296" s="36"/>
      <c r="B296" s="15"/>
    </row>
    <row r="297" spans="1:2" ht="12.75" x14ac:dyDescent="0.2">
      <c r="A297" s="36"/>
      <c r="B297" s="15"/>
    </row>
    <row r="298" spans="1:2" ht="12.75" x14ac:dyDescent="0.2">
      <c r="A298" s="36"/>
      <c r="B298" s="15"/>
    </row>
    <row r="299" spans="1:2" ht="12.75" x14ac:dyDescent="0.2">
      <c r="A299" s="36"/>
      <c r="B299" s="15"/>
    </row>
    <row r="300" spans="1:2" ht="12.75" x14ac:dyDescent="0.2">
      <c r="A300" s="36"/>
      <c r="B300" s="15"/>
    </row>
    <row r="301" spans="1:2" ht="12.75" x14ac:dyDescent="0.2">
      <c r="A301" s="36"/>
      <c r="B301" s="15"/>
    </row>
    <row r="302" spans="1:2" ht="12.75" x14ac:dyDescent="0.2">
      <c r="A302" s="36"/>
      <c r="B302" s="15"/>
    </row>
    <row r="303" spans="1:2" ht="12.75" x14ac:dyDescent="0.2">
      <c r="A303" s="36"/>
      <c r="B303" s="15"/>
    </row>
    <row r="304" spans="1:2" ht="12.75" x14ac:dyDescent="0.2">
      <c r="A304" s="36"/>
      <c r="B304" s="15"/>
    </row>
    <row r="305" spans="1:2" ht="12.75" x14ac:dyDescent="0.2">
      <c r="A305" s="36"/>
      <c r="B305" s="15"/>
    </row>
    <row r="306" spans="1:2" ht="12.75" x14ac:dyDescent="0.2">
      <c r="A306" s="36"/>
      <c r="B306" s="15"/>
    </row>
    <row r="307" spans="1:2" ht="12.75" x14ac:dyDescent="0.2">
      <c r="A307" s="36"/>
      <c r="B307" s="15"/>
    </row>
    <row r="308" spans="1:2" ht="12.75" x14ac:dyDescent="0.2">
      <c r="A308" s="36"/>
      <c r="B308" s="15"/>
    </row>
    <row r="309" spans="1:2" ht="12.75" x14ac:dyDescent="0.2">
      <c r="A309" s="36"/>
      <c r="B309" s="15"/>
    </row>
    <row r="310" spans="1:2" ht="12.75" x14ac:dyDescent="0.2">
      <c r="A310" s="36"/>
      <c r="B310" s="15"/>
    </row>
    <row r="311" spans="1:2" ht="12.75" x14ac:dyDescent="0.2">
      <c r="A311" s="36"/>
      <c r="B311" s="15"/>
    </row>
    <row r="312" spans="1:2" ht="12.75" x14ac:dyDescent="0.2">
      <c r="A312" s="36"/>
      <c r="B312" s="15"/>
    </row>
    <row r="313" spans="1:2" ht="12.75" x14ac:dyDescent="0.2">
      <c r="A313" s="36"/>
      <c r="B313" s="15"/>
    </row>
    <row r="314" spans="1:2" ht="12.75" x14ac:dyDescent="0.2">
      <c r="A314" s="36"/>
      <c r="B314" s="15"/>
    </row>
    <row r="315" spans="1:2" ht="12.75" x14ac:dyDescent="0.2">
      <c r="A315" s="36"/>
      <c r="B315" s="15"/>
    </row>
    <row r="316" spans="1:2" ht="12.75" x14ac:dyDescent="0.2">
      <c r="A316" s="36"/>
      <c r="B316" s="15"/>
    </row>
    <row r="317" spans="1:2" ht="12.75" x14ac:dyDescent="0.2">
      <c r="A317" s="36"/>
      <c r="B317" s="15"/>
    </row>
    <row r="318" spans="1:2" ht="12.75" x14ac:dyDescent="0.2">
      <c r="A318" s="36"/>
      <c r="B318" s="15"/>
    </row>
    <row r="319" spans="1:2" ht="12.75" x14ac:dyDescent="0.2">
      <c r="A319" s="36"/>
      <c r="B319" s="15"/>
    </row>
    <row r="320" spans="1:2" ht="12.75" x14ac:dyDescent="0.2">
      <c r="A320" s="36"/>
      <c r="B320" s="15"/>
    </row>
    <row r="321" spans="1:2" ht="12.75" x14ac:dyDescent="0.2">
      <c r="A321" s="36"/>
      <c r="B321" s="15"/>
    </row>
    <row r="322" spans="1:2" ht="12.75" x14ac:dyDescent="0.2">
      <c r="A322" s="36"/>
      <c r="B322" s="15"/>
    </row>
    <row r="323" spans="1:2" ht="12.75" x14ac:dyDescent="0.2">
      <c r="A323" s="36"/>
      <c r="B323" s="15"/>
    </row>
    <row r="324" spans="1:2" ht="12.75" x14ac:dyDescent="0.2">
      <c r="A324" s="36"/>
      <c r="B324" s="15"/>
    </row>
    <row r="325" spans="1:2" ht="12.75" x14ac:dyDescent="0.2">
      <c r="A325" s="36"/>
      <c r="B325" s="15"/>
    </row>
    <row r="326" spans="1:2" ht="12.75" x14ac:dyDescent="0.2">
      <c r="A326" s="36"/>
      <c r="B326" s="15"/>
    </row>
    <row r="327" spans="1:2" ht="12.75" x14ac:dyDescent="0.2">
      <c r="A327" s="36"/>
      <c r="B327" s="15"/>
    </row>
    <row r="328" spans="1:2" ht="12.75" x14ac:dyDescent="0.2">
      <c r="A328" s="36"/>
      <c r="B328" s="15"/>
    </row>
    <row r="329" spans="1:2" ht="12.75" x14ac:dyDescent="0.2">
      <c r="A329" s="36"/>
      <c r="B329" s="15"/>
    </row>
    <row r="330" spans="1:2" ht="12.75" x14ac:dyDescent="0.2">
      <c r="A330" s="36"/>
      <c r="B330" s="15"/>
    </row>
    <row r="331" spans="1:2" ht="12.75" x14ac:dyDescent="0.2">
      <c r="A331" s="36"/>
      <c r="B331" s="15"/>
    </row>
    <row r="332" spans="1:2" ht="12.75" x14ac:dyDescent="0.2">
      <c r="A332" s="36"/>
      <c r="B332" s="15"/>
    </row>
    <row r="333" spans="1:2" ht="12.75" x14ac:dyDescent="0.2">
      <c r="A333" s="36"/>
      <c r="B333" s="15"/>
    </row>
    <row r="334" spans="1:2" ht="12.75" x14ac:dyDescent="0.2">
      <c r="A334" s="36"/>
      <c r="B334" s="15"/>
    </row>
    <row r="335" spans="1:2" ht="12.75" x14ac:dyDescent="0.2">
      <c r="A335" s="36"/>
      <c r="B335" s="15"/>
    </row>
    <row r="336" spans="1:2" ht="12.75" x14ac:dyDescent="0.2">
      <c r="A336" s="36"/>
      <c r="B336" s="15"/>
    </row>
    <row r="337" spans="1:2" ht="12.75" x14ac:dyDescent="0.2">
      <c r="A337" s="36"/>
      <c r="B337" s="15"/>
    </row>
    <row r="338" spans="1:2" ht="12.75" x14ac:dyDescent="0.2">
      <c r="A338" s="36"/>
      <c r="B338" s="15"/>
    </row>
    <row r="339" spans="1:2" ht="12.75" x14ac:dyDescent="0.2">
      <c r="A339" s="36"/>
      <c r="B339" s="15"/>
    </row>
    <row r="340" spans="1:2" ht="12.75" x14ac:dyDescent="0.2">
      <c r="A340" s="36"/>
      <c r="B340" s="15"/>
    </row>
    <row r="341" spans="1:2" ht="12.75" x14ac:dyDescent="0.2">
      <c r="A341" s="36">
        <v>4</v>
      </c>
      <c r="B341" s="15"/>
    </row>
    <row r="342" spans="1:2" ht="12.75" x14ac:dyDescent="0.2">
      <c r="A342" s="36">
        <v>5</v>
      </c>
      <c r="B342" s="15"/>
    </row>
    <row r="343" spans="1:2" ht="12.75" x14ac:dyDescent="0.2">
      <c r="A343" s="36">
        <v>6</v>
      </c>
      <c r="B343" s="15"/>
    </row>
    <row r="344" spans="1:2" ht="12.75" x14ac:dyDescent="0.2">
      <c r="A344" s="36">
        <v>7</v>
      </c>
      <c r="B344" s="15"/>
    </row>
    <row r="345" spans="1:2" ht="12.75" x14ac:dyDescent="0.2">
      <c r="A345" s="36">
        <v>8</v>
      </c>
      <c r="B345" s="15"/>
    </row>
    <row r="346" spans="1:2" ht="12.75" x14ac:dyDescent="0.2">
      <c r="A346" s="36">
        <v>9</v>
      </c>
      <c r="B346" s="15"/>
    </row>
    <row r="347" spans="1:2" ht="12.75" x14ac:dyDescent="0.2">
      <c r="A347" s="36">
        <v>10</v>
      </c>
      <c r="B347" s="15"/>
    </row>
    <row r="348" spans="1:2" ht="12.75" x14ac:dyDescent="0.2">
      <c r="A348" s="36">
        <v>11</v>
      </c>
      <c r="B348" s="15"/>
    </row>
    <row r="349" spans="1:2" ht="12.75" x14ac:dyDescent="0.2">
      <c r="A349" s="36">
        <v>12</v>
      </c>
      <c r="B349" s="15"/>
    </row>
    <row r="350" spans="1:2" ht="12.75" x14ac:dyDescent="0.2">
      <c r="A350" s="36">
        <v>13</v>
      </c>
      <c r="B350" s="15"/>
    </row>
    <row r="351" spans="1:2" ht="12.75" x14ac:dyDescent="0.2">
      <c r="A351" s="36">
        <v>14</v>
      </c>
      <c r="B351" s="15"/>
    </row>
    <row r="352" spans="1:2" ht="12.75" x14ac:dyDescent="0.2">
      <c r="A352" s="36">
        <v>15</v>
      </c>
      <c r="B352" s="15"/>
    </row>
    <row r="353" spans="1:2" ht="12.75" x14ac:dyDescent="0.2">
      <c r="A353" s="36">
        <v>16</v>
      </c>
      <c r="B353" s="15"/>
    </row>
    <row r="354" spans="1:2" ht="12.75" x14ac:dyDescent="0.2">
      <c r="A354" s="36">
        <v>17</v>
      </c>
      <c r="B354" s="15"/>
    </row>
    <row r="355" spans="1:2" ht="12.75" x14ac:dyDescent="0.2">
      <c r="A355" s="36">
        <v>18</v>
      </c>
      <c r="B355" s="15"/>
    </row>
    <row r="356" spans="1:2" ht="12.75" x14ac:dyDescent="0.2">
      <c r="A356" s="36">
        <v>19</v>
      </c>
      <c r="B356" s="15"/>
    </row>
    <row r="357" spans="1:2" ht="12.75" x14ac:dyDescent="0.2">
      <c r="A357" s="36">
        <v>20</v>
      </c>
      <c r="B357" s="15"/>
    </row>
    <row r="358" spans="1:2" ht="12.75" x14ac:dyDescent="0.2">
      <c r="A358" s="36">
        <v>21</v>
      </c>
      <c r="B358" s="15"/>
    </row>
    <row r="359" spans="1:2" ht="12.75" x14ac:dyDescent="0.2">
      <c r="A359" s="36">
        <v>22</v>
      </c>
      <c r="B359" s="15"/>
    </row>
    <row r="360" spans="1:2" ht="12.75" x14ac:dyDescent="0.2">
      <c r="A360" s="36">
        <v>23</v>
      </c>
      <c r="B360" s="15"/>
    </row>
    <row r="361" spans="1:2" ht="12.75" x14ac:dyDescent="0.2">
      <c r="A361" s="36">
        <v>24</v>
      </c>
      <c r="B361" s="15"/>
    </row>
    <row r="362" spans="1:2" ht="12.75" x14ac:dyDescent="0.2">
      <c r="A362" s="36">
        <v>25</v>
      </c>
      <c r="B362" s="15"/>
    </row>
    <row r="363" spans="1:2" ht="12.75" x14ac:dyDescent="0.2">
      <c r="A363" s="36">
        <v>26</v>
      </c>
      <c r="B363" s="15"/>
    </row>
    <row r="364" spans="1:2" ht="12.75" x14ac:dyDescent="0.2">
      <c r="A364" s="36">
        <v>27</v>
      </c>
      <c r="B364" s="15"/>
    </row>
    <row r="365" spans="1:2" ht="12.75" x14ac:dyDescent="0.2">
      <c r="A365" s="36">
        <v>28</v>
      </c>
      <c r="B365" s="15"/>
    </row>
    <row r="366" spans="1:2" ht="12.75" x14ac:dyDescent="0.2">
      <c r="A366" s="36">
        <v>29</v>
      </c>
      <c r="B366" s="15"/>
    </row>
    <row r="367" spans="1:2" ht="12.75" x14ac:dyDescent="0.2">
      <c r="A367" s="36">
        <v>30</v>
      </c>
      <c r="B367" s="15"/>
    </row>
    <row r="368" spans="1:2" ht="12.75" x14ac:dyDescent="0.2">
      <c r="A368" s="36">
        <v>31</v>
      </c>
      <c r="B368" s="15"/>
    </row>
    <row r="369" spans="1:2" ht="12.75" x14ac:dyDescent="0.2">
      <c r="A369" s="36">
        <v>32</v>
      </c>
      <c r="B369" s="15"/>
    </row>
    <row r="370" spans="1:2" ht="12.75" x14ac:dyDescent="0.2">
      <c r="A370" s="36">
        <v>33</v>
      </c>
      <c r="B370" s="15"/>
    </row>
    <row r="371" spans="1:2" ht="12.75" x14ac:dyDescent="0.2">
      <c r="A371" s="36">
        <v>34</v>
      </c>
      <c r="B371" s="15"/>
    </row>
    <row r="372" spans="1:2" ht="12.75" x14ac:dyDescent="0.2">
      <c r="A372" s="36">
        <v>35</v>
      </c>
      <c r="B372" s="15"/>
    </row>
    <row r="373" spans="1:2" ht="12.75" x14ac:dyDescent="0.2">
      <c r="A373" s="36">
        <v>36</v>
      </c>
      <c r="B373" s="15"/>
    </row>
    <row r="374" spans="1:2" ht="12.75" x14ac:dyDescent="0.2">
      <c r="A374" s="36">
        <v>37</v>
      </c>
      <c r="B374" s="15"/>
    </row>
    <row r="375" spans="1:2" ht="12.75" x14ac:dyDescent="0.2">
      <c r="A375" s="36">
        <v>38</v>
      </c>
      <c r="B375" s="15"/>
    </row>
    <row r="376" spans="1:2" ht="12.75" x14ac:dyDescent="0.2">
      <c r="A376" s="36">
        <v>39</v>
      </c>
      <c r="B376" s="15"/>
    </row>
    <row r="377" spans="1:2" ht="12.75" x14ac:dyDescent="0.2">
      <c r="A377" s="36">
        <v>40</v>
      </c>
      <c r="B377" s="15"/>
    </row>
    <row r="378" spans="1:2" ht="12.75" x14ac:dyDescent="0.2">
      <c r="A378" s="36">
        <v>41</v>
      </c>
      <c r="B378" s="15"/>
    </row>
    <row r="379" spans="1:2" ht="12.75" x14ac:dyDescent="0.2">
      <c r="A379" s="36">
        <v>42</v>
      </c>
      <c r="B379" s="15"/>
    </row>
    <row r="380" spans="1:2" ht="12.75" x14ac:dyDescent="0.2">
      <c r="A380" s="36">
        <v>43</v>
      </c>
      <c r="B380" s="15"/>
    </row>
    <row r="381" spans="1:2" ht="12.75" x14ac:dyDescent="0.2">
      <c r="A381" s="36">
        <v>44</v>
      </c>
      <c r="B381" s="15"/>
    </row>
    <row r="382" spans="1:2" ht="12.75" x14ac:dyDescent="0.2">
      <c r="A382" s="36">
        <v>45</v>
      </c>
      <c r="B382" s="15"/>
    </row>
    <row r="383" spans="1:2" ht="12.75" x14ac:dyDescent="0.2">
      <c r="A383" s="36">
        <v>46</v>
      </c>
      <c r="B383" s="15"/>
    </row>
    <row r="384" spans="1:2" ht="12.75" x14ac:dyDescent="0.2">
      <c r="A384" s="36">
        <v>47</v>
      </c>
      <c r="B384" s="15"/>
    </row>
    <row r="385" spans="1:2" ht="12.75" x14ac:dyDescent="0.2">
      <c r="A385" s="36">
        <v>48</v>
      </c>
      <c r="B385" s="15"/>
    </row>
    <row r="386" spans="1:2" ht="12.75" x14ac:dyDescent="0.2">
      <c r="A386" s="36">
        <v>49</v>
      </c>
      <c r="B386" s="15"/>
    </row>
    <row r="387" spans="1:2" ht="12.75" x14ac:dyDescent="0.2">
      <c r="A387" s="36">
        <v>50</v>
      </c>
      <c r="B387" s="15"/>
    </row>
    <row r="388" spans="1:2" ht="12.75" x14ac:dyDescent="0.2">
      <c r="A388" s="36">
        <v>51</v>
      </c>
      <c r="B388" s="15"/>
    </row>
    <row r="389" spans="1:2" ht="12.75" x14ac:dyDescent="0.2">
      <c r="A389" s="36">
        <v>52</v>
      </c>
      <c r="B389" s="15"/>
    </row>
    <row r="390" spans="1:2" ht="12.75" x14ac:dyDescent="0.2">
      <c r="A390" s="36">
        <v>53</v>
      </c>
      <c r="B390" s="15"/>
    </row>
    <row r="391" spans="1:2" ht="12.75" x14ac:dyDescent="0.2">
      <c r="A391" s="36"/>
      <c r="B391" s="15"/>
    </row>
    <row r="392" spans="1:2" ht="12.75" x14ac:dyDescent="0.2">
      <c r="A392" s="36">
        <v>54</v>
      </c>
      <c r="B392" s="15"/>
    </row>
    <row r="393" spans="1:2" ht="12.75" x14ac:dyDescent="0.2">
      <c r="A393" s="36">
        <v>55</v>
      </c>
      <c r="B393" s="15"/>
    </row>
    <row r="394" spans="1:2" ht="12.75" x14ac:dyDescent="0.2">
      <c r="A394" s="36">
        <v>56</v>
      </c>
      <c r="B394" s="15"/>
    </row>
    <row r="395" spans="1:2" ht="12.75" x14ac:dyDescent="0.2">
      <c r="A395" s="36">
        <v>57</v>
      </c>
      <c r="B395" s="15"/>
    </row>
    <row r="396" spans="1:2" ht="12.75" x14ac:dyDescent="0.2">
      <c r="A396" s="36">
        <v>58</v>
      </c>
      <c r="B396" s="15"/>
    </row>
    <row r="397" spans="1:2" ht="12.75" x14ac:dyDescent="0.2">
      <c r="A397" s="36">
        <v>59</v>
      </c>
      <c r="B397" s="15"/>
    </row>
    <row r="398" spans="1:2" ht="12.75" x14ac:dyDescent="0.2">
      <c r="A398" s="36">
        <v>60</v>
      </c>
      <c r="B398" s="15"/>
    </row>
    <row r="399" spans="1:2" ht="12.75" x14ac:dyDescent="0.2">
      <c r="A399" s="36">
        <v>61</v>
      </c>
      <c r="B399" s="15"/>
    </row>
    <row r="400" spans="1:2" ht="12.75" x14ac:dyDescent="0.2">
      <c r="A400" s="36">
        <v>62</v>
      </c>
      <c r="B400" s="15"/>
    </row>
    <row r="401" spans="1:2" ht="12.75" x14ac:dyDescent="0.2">
      <c r="A401" s="36">
        <v>63</v>
      </c>
      <c r="B401" s="15"/>
    </row>
    <row r="402" spans="1:2" ht="12.75" x14ac:dyDescent="0.2">
      <c r="A402" s="36">
        <v>64</v>
      </c>
      <c r="B402" s="15"/>
    </row>
    <row r="403" spans="1:2" ht="12.75" x14ac:dyDescent="0.2">
      <c r="A403" s="36">
        <v>65</v>
      </c>
      <c r="B403" s="15"/>
    </row>
    <row r="404" spans="1:2" ht="12.75" x14ac:dyDescent="0.2">
      <c r="A404" s="36">
        <v>66</v>
      </c>
      <c r="B404" s="15"/>
    </row>
    <row r="405" spans="1:2" ht="12.75" x14ac:dyDescent="0.2">
      <c r="A405" s="36">
        <v>67</v>
      </c>
      <c r="B405" s="15"/>
    </row>
    <row r="406" spans="1:2" ht="12.75" x14ac:dyDescent="0.2">
      <c r="A406" s="36">
        <v>68</v>
      </c>
      <c r="B406" s="15"/>
    </row>
    <row r="407" spans="1:2" ht="12.75" x14ac:dyDescent="0.2">
      <c r="A407" s="36">
        <v>69</v>
      </c>
      <c r="B407" s="15"/>
    </row>
    <row r="408" spans="1:2" ht="12.75" x14ac:dyDescent="0.2">
      <c r="A408" s="36">
        <v>70</v>
      </c>
      <c r="B408" s="15"/>
    </row>
    <row r="409" spans="1:2" ht="12.75" x14ac:dyDescent="0.2">
      <c r="A409" s="36">
        <v>71</v>
      </c>
      <c r="B409" s="15"/>
    </row>
    <row r="410" spans="1:2" ht="12.75" x14ac:dyDescent="0.2">
      <c r="A410" s="36">
        <v>72</v>
      </c>
      <c r="B410" s="15"/>
    </row>
    <row r="411" spans="1:2" ht="12.75" x14ac:dyDescent="0.2">
      <c r="A411" s="36">
        <v>73</v>
      </c>
      <c r="B411" s="15"/>
    </row>
    <row r="412" spans="1:2" ht="12.75" x14ac:dyDescent="0.2">
      <c r="A412" s="36">
        <v>74</v>
      </c>
      <c r="B412" s="15"/>
    </row>
    <row r="413" spans="1:2" ht="12.75" x14ac:dyDescent="0.2">
      <c r="A413" s="36">
        <v>75</v>
      </c>
      <c r="B413" s="15"/>
    </row>
    <row r="414" spans="1:2" ht="12.75" x14ac:dyDescent="0.2">
      <c r="A414" s="36">
        <v>76</v>
      </c>
      <c r="B414" s="15"/>
    </row>
    <row r="415" spans="1:2" ht="12.75" x14ac:dyDescent="0.2">
      <c r="A415" s="36">
        <v>77</v>
      </c>
      <c r="B415" s="15"/>
    </row>
    <row r="416" spans="1:2" ht="12.75" x14ac:dyDescent="0.2">
      <c r="A416" s="36">
        <v>78</v>
      </c>
      <c r="B416" s="15"/>
    </row>
    <row r="417" spans="1:2" ht="12.75" x14ac:dyDescent="0.2">
      <c r="A417" s="36">
        <v>79</v>
      </c>
      <c r="B417" s="15"/>
    </row>
    <row r="418" spans="1:2" ht="12.75" x14ac:dyDescent="0.2">
      <c r="A418" s="36">
        <v>80</v>
      </c>
      <c r="B418" s="15"/>
    </row>
    <row r="419" spans="1:2" ht="12.75" x14ac:dyDescent="0.2">
      <c r="A419" s="36">
        <v>81</v>
      </c>
      <c r="B419" s="15"/>
    </row>
    <row r="420" spans="1:2" ht="12.75" x14ac:dyDescent="0.2">
      <c r="A420" s="36">
        <v>82</v>
      </c>
      <c r="B420" s="15"/>
    </row>
    <row r="421" spans="1:2" ht="12.75" x14ac:dyDescent="0.2">
      <c r="A421" s="36">
        <v>83</v>
      </c>
      <c r="B421" s="15"/>
    </row>
    <row r="422" spans="1:2" ht="12.75" x14ac:dyDescent="0.2">
      <c r="A422" s="36">
        <v>84</v>
      </c>
      <c r="B422" s="15"/>
    </row>
    <row r="423" spans="1:2" ht="12.75" x14ac:dyDescent="0.2">
      <c r="A423" s="36">
        <v>85</v>
      </c>
      <c r="B423" s="15"/>
    </row>
    <row r="424" spans="1:2" ht="12.75" x14ac:dyDescent="0.2">
      <c r="A424" s="36">
        <v>86</v>
      </c>
      <c r="B424" s="15"/>
    </row>
    <row r="425" spans="1:2" ht="12.75" x14ac:dyDescent="0.2">
      <c r="A425" s="36">
        <v>87</v>
      </c>
      <c r="B425" s="15"/>
    </row>
    <row r="426" spans="1:2" ht="12.75" x14ac:dyDescent="0.2">
      <c r="A426" s="36">
        <v>88</v>
      </c>
      <c r="B426" s="15"/>
    </row>
    <row r="427" spans="1:2" ht="12.75" x14ac:dyDescent="0.2">
      <c r="A427" s="36">
        <v>89</v>
      </c>
      <c r="B427" s="15"/>
    </row>
    <row r="428" spans="1:2" ht="12.75" x14ac:dyDescent="0.2">
      <c r="A428" s="36">
        <v>90</v>
      </c>
      <c r="B428" s="15"/>
    </row>
    <row r="429" spans="1:2" ht="12.75" x14ac:dyDescent="0.2">
      <c r="A429" s="36">
        <v>91</v>
      </c>
      <c r="B429" s="15"/>
    </row>
    <row r="430" spans="1:2" ht="12.75" x14ac:dyDescent="0.2">
      <c r="A430" s="36">
        <v>92</v>
      </c>
      <c r="B430" s="15"/>
    </row>
    <row r="431" spans="1:2" ht="12.75" x14ac:dyDescent="0.2">
      <c r="A431" s="36">
        <v>93</v>
      </c>
      <c r="B431" s="15"/>
    </row>
    <row r="432" spans="1:2" ht="12.75" x14ac:dyDescent="0.2">
      <c r="A432" s="36">
        <v>94</v>
      </c>
      <c r="B432" s="15"/>
    </row>
    <row r="433" spans="1:2" ht="12.75" x14ac:dyDescent="0.2">
      <c r="A433" s="36">
        <v>95</v>
      </c>
      <c r="B433" s="15"/>
    </row>
    <row r="434" spans="1:2" ht="12.75" x14ac:dyDescent="0.2">
      <c r="A434" s="36">
        <v>96</v>
      </c>
      <c r="B434" s="15"/>
    </row>
    <row r="435" spans="1:2" ht="12.75" x14ac:dyDescent="0.2">
      <c r="A435" s="36">
        <v>97</v>
      </c>
      <c r="B435" s="15"/>
    </row>
    <row r="436" spans="1:2" ht="12.75" x14ac:dyDescent="0.2">
      <c r="A436" s="36">
        <v>98</v>
      </c>
      <c r="B436" s="15"/>
    </row>
    <row r="437" spans="1:2" ht="12.75" x14ac:dyDescent="0.2">
      <c r="A437" s="36">
        <v>99</v>
      </c>
      <c r="B437" s="15"/>
    </row>
    <row r="438" spans="1:2" ht="12.75" x14ac:dyDescent="0.2">
      <c r="A438" s="36">
        <v>100</v>
      </c>
      <c r="B438" s="15"/>
    </row>
    <row r="439" spans="1:2" ht="12.75" x14ac:dyDescent="0.2">
      <c r="A439" s="36">
        <v>101</v>
      </c>
      <c r="B439" s="15"/>
    </row>
    <row r="440" spans="1:2" ht="12.75" x14ac:dyDescent="0.2">
      <c r="A440" s="36">
        <v>102</v>
      </c>
      <c r="B440" s="15"/>
    </row>
    <row r="441" spans="1:2" ht="12.75" x14ac:dyDescent="0.2">
      <c r="A441" s="36">
        <v>103</v>
      </c>
      <c r="B441" s="15"/>
    </row>
    <row r="442" spans="1:2" ht="12.75" x14ac:dyDescent="0.2">
      <c r="A442" s="36">
        <v>104</v>
      </c>
      <c r="B442" s="15"/>
    </row>
    <row r="443" spans="1:2" ht="12.75" x14ac:dyDescent="0.2">
      <c r="A443" s="36">
        <v>105</v>
      </c>
      <c r="B443" s="15"/>
    </row>
    <row r="444" spans="1:2" ht="12.75" x14ac:dyDescent="0.2">
      <c r="A444" s="36">
        <v>106</v>
      </c>
      <c r="B444" s="15"/>
    </row>
    <row r="445" spans="1:2" ht="12.75" x14ac:dyDescent="0.2">
      <c r="A445" s="36">
        <v>107</v>
      </c>
      <c r="B445" s="15"/>
    </row>
    <row r="446" spans="1:2" ht="12.75" x14ac:dyDescent="0.2">
      <c r="A446" s="36">
        <v>108</v>
      </c>
      <c r="B446" s="15"/>
    </row>
    <row r="447" spans="1:2" ht="12.75" x14ac:dyDescent="0.2">
      <c r="A447" s="36">
        <v>109</v>
      </c>
      <c r="B447" s="15"/>
    </row>
    <row r="448" spans="1:2" ht="12.75" x14ac:dyDescent="0.2">
      <c r="A448" s="36">
        <v>110</v>
      </c>
      <c r="B448" s="15"/>
    </row>
    <row r="449" spans="1:2" ht="12.75" x14ac:dyDescent="0.2">
      <c r="A449" s="36">
        <v>111</v>
      </c>
      <c r="B449" s="15"/>
    </row>
    <row r="450" spans="1:2" ht="12.75" x14ac:dyDescent="0.2">
      <c r="A450" s="36">
        <v>112</v>
      </c>
      <c r="B450" s="15"/>
    </row>
    <row r="451" spans="1:2" ht="12.75" x14ac:dyDescent="0.2">
      <c r="A451" s="36">
        <v>113</v>
      </c>
      <c r="B451" s="15"/>
    </row>
    <row r="452" spans="1:2" ht="12.75" x14ac:dyDescent="0.2">
      <c r="A452" s="36">
        <v>114</v>
      </c>
      <c r="B452" s="15"/>
    </row>
    <row r="453" spans="1:2" ht="12.75" x14ac:dyDescent="0.2">
      <c r="A453" s="36">
        <v>115</v>
      </c>
      <c r="B453" s="15"/>
    </row>
    <row r="454" spans="1:2" ht="12.75" x14ac:dyDescent="0.2">
      <c r="A454" s="36">
        <v>116</v>
      </c>
      <c r="B454" s="15"/>
    </row>
    <row r="455" spans="1:2" ht="12.75" x14ac:dyDescent="0.2">
      <c r="A455" s="36">
        <v>117</v>
      </c>
      <c r="B455" s="15"/>
    </row>
    <row r="456" spans="1:2" ht="12.75" x14ac:dyDescent="0.2">
      <c r="A456" s="36">
        <v>118</v>
      </c>
      <c r="B456" s="15"/>
    </row>
    <row r="457" spans="1:2" ht="12.75" x14ac:dyDescent="0.2">
      <c r="A457" s="36">
        <v>119</v>
      </c>
      <c r="B457" s="15"/>
    </row>
    <row r="458" spans="1:2" ht="12.75" x14ac:dyDescent="0.2">
      <c r="A458" s="36">
        <v>120</v>
      </c>
      <c r="B458" s="15"/>
    </row>
    <row r="459" spans="1:2" ht="12.75" x14ac:dyDescent="0.2">
      <c r="A459" s="36">
        <v>121</v>
      </c>
      <c r="B459" s="15"/>
    </row>
    <row r="460" spans="1:2" ht="12.75" x14ac:dyDescent="0.2">
      <c r="A460" s="36">
        <v>122</v>
      </c>
      <c r="B460" s="15"/>
    </row>
    <row r="461" spans="1:2" ht="12.75" x14ac:dyDescent="0.2">
      <c r="A461" s="36">
        <v>123</v>
      </c>
      <c r="B461" s="15"/>
    </row>
    <row r="462" spans="1:2" ht="12.75" x14ac:dyDescent="0.2">
      <c r="A462" s="36">
        <v>124</v>
      </c>
      <c r="B462" s="15"/>
    </row>
    <row r="463" spans="1:2" ht="12.75" x14ac:dyDescent="0.2">
      <c r="A463" s="36">
        <v>125</v>
      </c>
      <c r="B463" s="15"/>
    </row>
    <row r="464" spans="1:2" ht="12.75" x14ac:dyDescent="0.2">
      <c r="A464" s="36">
        <v>126</v>
      </c>
      <c r="B464" s="15"/>
    </row>
    <row r="465" spans="1:2" ht="12.75" x14ac:dyDescent="0.2">
      <c r="A465" s="36">
        <v>127</v>
      </c>
      <c r="B465" s="15"/>
    </row>
    <row r="466" spans="1:2" ht="12.75" x14ac:dyDescent="0.2">
      <c r="A466" s="36"/>
      <c r="B466" s="15"/>
    </row>
    <row r="467" spans="1:2" ht="12.75" x14ac:dyDescent="0.2">
      <c r="A467" s="36"/>
      <c r="B467" s="15"/>
    </row>
    <row r="468" spans="1:2" ht="12.75" x14ac:dyDescent="0.2">
      <c r="A468" s="36"/>
      <c r="B468" s="15"/>
    </row>
    <row r="469" spans="1:2" ht="12.75" x14ac:dyDescent="0.2">
      <c r="A469" s="36"/>
      <c r="B469" s="15"/>
    </row>
    <row r="470" spans="1:2" ht="12.75" x14ac:dyDescent="0.2">
      <c r="A470" s="36"/>
      <c r="B470" s="15"/>
    </row>
    <row r="471" spans="1:2" ht="12.75" x14ac:dyDescent="0.2">
      <c r="A471" s="36"/>
      <c r="B471" s="15"/>
    </row>
    <row r="472" spans="1:2" ht="12.75" x14ac:dyDescent="0.2">
      <c r="A472" s="36"/>
      <c r="B472" s="15"/>
    </row>
  </sheetData>
  <autoFilter ref="A5:T226"/>
  <mergeCells count="177">
    <mergeCell ref="I135:I140"/>
    <mergeCell ref="J135:J140"/>
    <mergeCell ref="K135:K140"/>
    <mergeCell ref="I141:I143"/>
    <mergeCell ref="J141:J143"/>
    <mergeCell ref="K141:K143"/>
    <mergeCell ref="I175:I177"/>
    <mergeCell ref="J175:J177"/>
    <mergeCell ref="K175:K177"/>
    <mergeCell ref="I170:I174"/>
    <mergeCell ref="J170:J174"/>
    <mergeCell ref="K170:K174"/>
    <mergeCell ref="I109:I111"/>
    <mergeCell ref="J109:J111"/>
    <mergeCell ref="K109:K111"/>
    <mergeCell ref="I112:I114"/>
    <mergeCell ref="J112:J114"/>
    <mergeCell ref="K112:K114"/>
    <mergeCell ref="D115:D116"/>
    <mergeCell ref="E115:E116"/>
    <mergeCell ref="F115:F116"/>
    <mergeCell ref="G115:G116"/>
    <mergeCell ref="E57:E58"/>
    <mergeCell ref="F57:F58"/>
    <mergeCell ref="G57:G58"/>
    <mergeCell ref="K71:K74"/>
    <mergeCell ref="D75:D78"/>
    <mergeCell ref="E75:E78"/>
    <mergeCell ref="F75:F83"/>
    <mergeCell ref="G75:G78"/>
    <mergeCell ref="D79:D83"/>
    <mergeCell ref="E79:E83"/>
    <mergeCell ref="G79:G83"/>
    <mergeCell ref="D59:D60"/>
    <mergeCell ref="E59:E60"/>
    <mergeCell ref="F59:F60"/>
    <mergeCell ref="G59:G60"/>
    <mergeCell ref="D61:D63"/>
    <mergeCell ref="E61:E63"/>
    <mergeCell ref="F61:F66"/>
    <mergeCell ref="G61:G63"/>
    <mergeCell ref="D64:D66"/>
    <mergeCell ref="E64:E66"/>
    <mergeCell ref="G64:G66"/>
    <mergeCell ref="G30:G31"/>
    <mergeCell ref="I49:I52"/>
    <mergeCell ref="J49:J52"/>
    <mergeCell ref="K49:K52"/>
    <mergeCell ref="I53:I56"/>
    <mergeCell ref="J53:J56"/>
    <mergeCell ref="K53:K56"/>
    <mergeCell ref="C230:O230"/>
    <mergeCell ref="I151:I157"/>
    <mergeCell ref="J151:J157"/>
    <mergeCell ref="K151:K157"/>
    <mergeCell ref="E158:E163"/>
    <mergeCell ref="F158:F163"/>
    <mergeCell ref="I144:I150"/>
    <mergeCell ref="J144:J150"/>
    <mergeCell ref="K144:K150"/>
    <mergeCell ref="G158:G163"/>
    <mergeCell ref="E164:E169"/>
    <mergeCell ref="F164:F169"/>
    <mergeCell ref="G164:G169"/>
    <mergeCell ref="D117:D119"/>
    <mergeCell ref="E117:E119"/>
    <mergeCell ref="F117:F119"/>
    <mergeCell ref="D57:D58"/>
    <mergeCell ref="G117:G119"/>
    <mergeCell ref="D120:D127"/>
    <mergeCell ref="E120:E127"/>
    <mergeCell ref="F120:F134"/>
    <mergeCell ref="G120:G127"/>
    <mergeCell ref="D128:D134"/>
    <mergeCell ref="E128:E134"/>
    <mergeCell ref="G128:G134"/>
    <mergeCell ref="D103:D105"/>
    <mergeCell ref="E103:E105"/>
    <mergeCell ref="F103:F105"/>
    <mergeCell ref="G103:G105"/>
    <mergeCell ref="D106:D108"/>
    <mergeCell ref="E106:E108"/>
    <mergeCell ref="F106:F108"/>
    <mergeCell ref="G106:G108"/>
    <mergeCell ref="D97:D99"/>
    <mergeCell ref="E97:E99"/>
    <mergeCell ref="F97:F99"/>
    <mergeCell ref="G97:G99"/>
    <mergeCell ref="D100:D102"/>
    <mergeCell ref="E100:E102"/>
    <mergeCell ref="F100:F102"/>
    <mergeCell ref="G100:G102"/>
    <mergeCell ref="D91:D93"/>
    <mergeCell ref="E91:E93"/>
    <mergeCell ref="F91:F93"/>
    <mergeCell ref="G91:G93"/>
    <mergeCell ref="D94:D96"/>
    <mergeCell ref="E94:E96"/>
    <mergeCell ref="F94:F96"/>
    <mergeCell ref="G94:G96"/>
    <mergeCell ref="D86:D87"/>
    <mergeCell ref="E86:E87"/>
    <mergeCell ref="F86:F87"/>
    <mergeCell ref="G86:G87"/>
    <mergeCell ref="D88:D90"/>
    <mergeCell ref="E88:E90"/>
    <mergeCell ref="F88:F90"/>
    <mergeCell ref="G88:G90"/>
    <mergeCell ref="K67:K70"/>
    <mergeCell ref="I71:I74"/>
    <mergeCell ref="J71:J74"/>
    <mergeCell ref="I67:I70"/>
    <mergeCell ref="J67:J70"/>
    <mergeCell ref="D43:D45"/>
    <mergeCell ref="E43:E45"/>
    <mergeCell ref="F43:F45"/>
    <mergeCell ref="G43:G45"/>
    <mergeCell ref="D46:D48"/>
    <mergeCell ref="E46:E48"/>
    <mergeCell ref="F46:F48"/>
    <mergeCell ref="G46:G48"/>
    <mergeCell ref="I36:I37"/>
    <mergeCell ref="J36:J37"/>
    <mergeCell ref="K36:K37"/>
    <mergeCell ref="I38:I40"/>
    <mergeCell ref="J38:J40"/>
    <mergeCell ref="K38:K40"/>
    <mergeCell ref="I41:I42"/>
    <mergeCell ref="J41:J42"/>
    <mergeCell ref="K41:K42"/>
    <mergeCell ref="I33:I35"/>
    <mergeCell ref="J33:J35"/>
    <mergeCell ref="K33:K35"/>
    <mergeCell ref="D30:D31"/>
    <mergeCell ref="E30:E31"/>
    <mergeCell ref="P19:T19"/>
    <mergeCell ref="D21:D22"/>
    <mergeCell ref="E21:E22"/>
    <mergeCell ref="F21:F22"/>
    <mergeCell ref="G21:G22"/>
    <mergeCell ref="D19:D20"/>
    <mergeCell ref="E19:E20"/>
    <mergeCell ref="F19:F20"/>
    <mergeCell ref="G19:G20"/>
    <mergeCell ref="D24:D25"/>
    <mergeCell ref="E24:E25"/>
    <mergeCell ref="F24:F25"/>
    <mergeCell ref="G24:G25"/>
    <mergeCell ref="D26:D27"/>
    <mergeCell ref="E26:E27"/>
    <mergeCell ref="F26:F27"/>
    <mergeCell ref="G26:G27"/>
    <mergeCell ref="D28:D29"/>
    <mergeCell ref="E28:E29"/>
    <mergeCell ref="F28:F29"/>
    <mergeCell ref="G28:G29"/>
    <mergeCell ref="F30:F31"/>
    <mergeCell ref="D17:D18"/>
    <mergeCell ref="E17:E18"/>
    <mergeCell ref="F17:F18"/>
    <mergeCell ref="G17:G18"/>
    <mergeCell ref="E6:E11"/>
    <mergeCell ref="F6:F11"/>
    <mergeCell ref="G6:G11"/>
    <mergeCell ref="E12:E16"/>
    <mergeCell ref="F12:F16"/>
    <mergeCell ref="G12:G16"/>
    <mergeCell ref="A1:O1"/>
    <mergeCell ref="A2:B2"/>
    <mergeCell ref="D2:E2"/>
    <mergeCell ref="F2:G2"/>
    <mergeCell ref="A3:A4"/>
    <mergeCell ref="B3:B4"/>
    <mergeCell ref="C3:G3"/>
    <mergeCell ref="H3:K3"/>
    <mergeCell ref="L3:N3"/>
    <mergeCell ref="O3:O4"/>
  </mergeCells>
  <printOptions horizontalCentered="1"/>
  <pageMargins left="0.23622047244094491" right="0" top="0" bottom="0" header="0" footer="0"/>
  <pageSetup paperSize="9" scale="87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1"/>
  <sheetViews>
    <sheetView view="pageBreakPreview" topLeftCell="A6" zoomScale="85" zoomScaleNormal="75" zoomScaleSheetLayoutView="85" workbookViewId="0">
      <selection activeCell="B85" sqref="B85:P85"/>
    </sheetView>
  </sheetViews>
  <sheetFormatPr defaultRowHeight="12.75" outlineLevelCol="1" x14ac:dyDescent="0.2"/>
  <cols>
    <col min="1" max="1" width="10.140625" style="21" customWidth="1"/>
    <col min="2" max="2" width="8.7109375" style="21" customWidth="1"/>
    <col min="3" max="3" width="9.85546875" style="21" customWidth="1"/>
    <col min="4" max="4" width="7" style="21" customWidth="1"/>
    <col min="5" max="5" width="6.85546875" style="21" customWidth="1"/>
    <col min="6" max="6" width="7.42578125" style="21" customWidth="1"/>
    <col min="7" max="7" width="7.7109375" style="21" customWidth="1"/>
    <col min="8" max="11" width="10.140625" style="21" customWidth="1" outlineLevel="1"/>
    <col min="12" max="12" width="9.140625" style="21" customWidth="1"/>
    <col min="13" max="14" width="10.140625" style="21" customWidth="1"/>
    <col min="15" max="15" width="19.28515625" style="21" customWidth="1"/>
    <col min="16" max="17" width="9.140625" style="21"/>
    <col min="18" max="18" width="20.28515625" style="21" customWidth="1"/>
    <col min="19" max="19" width="15.42578125" style="21" customWidth="1"/>
    <col min="20" max="254" width="9.140625" style="21"/>
    <col min="255" max="271" width="10.140625" style="21" customWidth="1"/>
    <col min="272" max="510" width="9.140625" style="21"/>
    <col min="511" max="527" width="10.140625" style="21" customWidth="1"/>
    <col min="528" max="766" width="9.140625" style="21"/>
    <col min="767" max="783" width="10.140625" style="21" customWidth="1"/>
    <col min="784" max="1022" width="9.140625" style="21"/>
    <col min="1023" max="1039" width="10.140625" style="21" customWidth="1"/>
    <col min="1040" max="1278" width="9.140625" style="21"/>
    <col min="1279" max="1295" width="10.140625" style="21" customWidth="1"/>
    <col min="1296" max="1534" width="9.140625" style="21"/>
    <col min="1535" max="1551" width="10.140625" style="21" customWidth="1"/>
    <col min="1552" max="1790" width="9.140625" style="21"/>
    <col min="1791" max="1807" width="10.140625" style="21" customWidth="1"/>
    <col min="1808" max="2046" width="9.140625" style="21"/>
    <col min="2047" max="2063" width="10.140625" style="21" customWidth="1"/>
    <col min="2064" max="2302" width="9.140625" style="21"/>
    <col min="2303" max="2319" width="10.140625" style="21" customWidth="1"/>
    <col min="2320" max="2558" width="9.140625" style="21"/>
    <col min="2559" max="2575" width="10.140625" style="21" customWidth="1"/>
    <col min="2576" max="2814" width="9.140625" style="21"/>
    <col min="2815" max="2831" width="10.140625" style="21" customWidth="1"/>
    <col min="2832" max="3070" width="9.140625" style="21"/>
    <col min="3071" max="3087" width="10.140625" style="21" customWidth="1"/>
    <col min="3088" max="3326" width="9.140625" style="21"/>
    <col min="3327" max="3343" width="10.140625" style="21" customWidth="1"/>
    <col min="3344" max="3582" width="9.140625" style="21"/>
    <col min="3583" max="3599" width="10.140625" style="21" customWidth="1"/>
    <col min="3600" max="3838" width="9.140625" style="21"/>
    <col min="3839" max="3855" width="10.140625" style="21" customWidth="1"/>
    <col min="3856" max="4094" width="9.140625" style="21"/>
    <col min="4095" max="4111" width="10.140625" style="21" customWidth="1"/>
    <col min="4112" max="4350" width="9.140625" style="21"/>
    <col min="4351" max="4367" width="10.140625" style="21" customWidth="1"/>
    <col min="4368" max="4606" width="9.140625" style="21"/>
    <col min="4607" max="4623" width="10.140625" style="21" customWidth="1"/>
    <col min="4624" max="4862" width="9.140625" style="21"/>
    <col min="4863" max="4879" width="10.140625" style="21" customWidth="1"/>
    <col min="4880" max="5118" width="9.140625" style="21"/>
    <col min="5119" max="5135" width="10.140625" style="21" customWidth="1"/>
    <col min="5136" max="5374" width="9.140625" style="21"/>
    <col min="5375" max="5391" width="10.140625" style="21" customWidth="1"/>
    <col min="5392" max="5630" width="9.140625" style="21"/>
    <col min="5631" max="5647" width="10.140625" style="21" customWidth="1"/>
    <col min="5648" max="5886" width="9.140625" style="21"/>
    <col min="5887" max="5903" width="10.140625" style="21" customWidth="1"/>
    <col min="5904" max="6142" width="9.140625" style="21"/>
    <col min="6143" max="6159" width="10.140625" style="21" customWidth="1"/>
    <col min="6160" max="6398" width="9.140625" style="21"/>
    <col min="6399" max="6415" width="10.140625" style="21" customWidth="1"/>
    <col min="6416" max="6654" width="9.140625" style="21"/>
    <col min="6655" max="6671" width="10.140625" style="21" customWidth="1"/>
    <col min="6672" max="6910" width="9.140625" style="21"/>
    <col min="6911" max="6927" width="10.140625" style="21" customWidth="1"/>
    <col min="6928" max="7166" width="9.140625" style="21"/>
    <col min="7167" max="7183" width="10.140625" style="21" customWidth="1"/>
    <col min="7184" max="7422" width="9.140625" style="21"/>
    <col min="7423" max="7439" width="10.140625" style="21" customWidth="1"/>
    <col min="7440" max="7678" width="9.140625" style="21"/>
    <col min="7679" max="7695" width="10.140625" style="21" customWidth="1"/>
    <col min="7696" max="7934" width="9.140625" style="21"/>
    <col min="7935" max="7951" width="10.140625" style="21" customWidth="1"/>
    <col min="7952" max="8190" width="9.140625" style="21"/>
    <col min="8191" max="8207" width="10.140625" style="21" customWidth="1"/>
    <col min="8208" max="8446" width="9.140625" style="21"/>
    <col min="8447" max="8463" width="10.140625" style="21" customWidth="1"/>
    <col min="8464" max="8702" width="9.140625" style="21"/>
    <col min="8703" max="8719" width="10.140625" style="21" customWidth="1"/>
    <col min="8720" max="8958" width="9.140625" style="21"/>
    <col min="8959" max="8975" width="10.140625" style="21" customWidth="1"/>
    <col min="8976" max="9214" width="9.140625" style="21"/>
    <col min="9215" max="9231" width="10.140625" style="21" customWidth="1"/>
    <col min="9232" max="9470" width="9.140625" style="21"/>
    <col min="9471" max="9487" width="10.140625" style="21" customWidth="1"/>
    <col min="9488" max="9726" width="9.140625" style="21"/>
    <col min="9727" max="9743" width="10.140625" style="21" customWidth="1"/>
    <col min="9744" max="9982" width="9.140625" style="21"/>
    <col min="9983" max="9999" width="10.140625" style="21" customWidth="1"/>
    <col min="10000" max="10238" width="9.140625" style="21"/>
    <col min="10239" max="10255" width="10.140625" style="21" customWidth="1"/>
    <col min="10256" max="10494" width="9.140625" style="21"/>
    <col min="10495" max="10511" width="10.140625" style="21" customWidth="1"/>
    <col min="10512" max="10750" width="9.140625" style="21"/>
    <col min="10751" max="10767" width="10.140625" style="21" customWidth="1"/>
    <col min="10768" max="11006" width="9.140625" style="21"/>
    <col min="11007" max="11023" width="10.140625" style="21" customWidth="1"/>
    <col min="11024" max="11262" width="9.140625" style="21"/>
    <col min="11263" max="11279" width="10.140625" style="21" customWidth="1"/>
    <col min="11280" max="11518" width="9.140625" style="21"/>
    <col min="11519" max="11535" width="10.140625" style="21" customWidth="1"/>
    <col min="11536" max="11774" width="9.140625" style="21"/>
    <col min="11775" max="11791" width="10.140625" style="21" customWidth="1"/>
    <col min="11792" max="12030" width="9.140625" style="21"/>
    <col min="12031" max="12047" width="10.140625" style="21" customWidth="1"/>
    <col min="12048" max="12286" width="9.140625" style="21"/>
    <col min="12287" max="12303" width="10.140625" style="21" customWidth="1"/>
    <col min="12304" max="12542" width="9.140625" style="21"/>
    <col min="12543" max="12559" width="10.140625" style="21" customWidth="1"/>
    <col min="12560" max="12798" width="9.140625" style="21"/>
    <col min="12799" max="12815" width="10.140625" style="21" customWidth="1"/>
    <col min="12816" max="13054" width="9.140625" style="21"/>
    <col min="13055" max="13071" width="10.140625" style="21" customWidth="1"/>
    <col min="13072" max="13310" width="9.140625" style="21"/>
    <col min="13311" max="13327" width="10.140625" style="21" customWidth="1"/>
    <col min="13328" max="13566" width="9.140625" style="21"/>
    <col min="13567" max="13583" width="10.140625" style="21" customWidth="1"/>
    <col min="13584" max="13822" width="9.140625" style="21"/>
    <col min="13823" max="13839" width="10.140625" style="21" customWidth="1"/>
    <col min="13840" max="14078" width="9.140625" style="21"/>
    <col min="14079" max="14095" width="10.140625" style="21" customWidth="1"/>
    <col min="14096" max="14334" width="9.140625" style="21"/>
    <col min="14335" max="14351" width="10.140625" style="21" customWidth="1"/>
    <col min="14352" max="14590" width="9.140625" style="21"/>
    <col min="14591" max="14607" width="10.140625" style="21" customWidth="1"/>
    <col min="14608" max="14846" width="9.140625" style="21"/>
    <col min="14847" max="14863" width="10.140625" style="21" customWidth="1"/>
    <col min="14864" max="15102" width="9.140625" style="21"/>
    <col min="15103" max="15119" width="10.140625" style="21" customWidth="1"/>
    <col min="15120" max="15358" width="9.140625" style="21"/>
    <col min="15359" max="15375" width="10.140625" style="21" customWidth="1"/>
    <col min="15376" max="15614" width="9.140625" style="21"/>
    <col min="15615" max="15631" width="10.140625" style="21" customWidth="1"/>
    <col min="15632" max="15870" width="9.140625" style="21"/>
    <col min="15871" max="15887" width="10.140625" style="21" customWidth="1"/>
    <col min="15888" max="16126" width="9.140625" style="21"/>
    <col min="16127" max="16143" width="10.140625" style="21" customWidth="1"/>
    <col min="16144" max="16384" width="9.140625" style="21"/>
  </cols>
  <sheetData>
    <row r="1" spans="1:16" ht="15.75" x14ac:dyDescent="0.25">
      <c r="D1" s="199" t="s">
        <v>21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6" ht="36" customHeight="1" x14ac:dyDescent="0.2">
      <c r="A2" s="200" t="s">
        <v>278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6" ht="15.75" customHeight="1" x14ac:dyDescent="0.2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6" ht="15.75" x14ac:dyDescent="0.25">
      <c r="A4" s="22" t="s">
        <v>494</v>
      </c>
      <c r="B4" s="23"/>
      <c r="C4" s="23"/>
      <c r="D4" s="202"/>
      <c r="E4" s="202"/>
      <c r="F4" s="24"/>
      <c r="G4" s="24"/>
      <c r="H4" s="24"/>
    </row>
    <row r="6" spans="1:16" ht="20.25" customHeight="1" x14ac:dyDescent="0.2">
      <c r="A6" s="203" t="s">
        <v>280</v>
      </c>
      <c r="B6" s="203" t="s">
        <v>2</v>
      </c>
      <c r="C6" s="203" t="s">
        <v>281</v>
      </c>
      <c r="D6" s="203"/>
      <c r="E6" s="203"/>
      <c r="F6" s="203"/>
      <c r="G6" s="203"/>
      <c r="H6" s="203" t="s">
        <v>3</v>
      </c>
      <c r="I6" s="203"/>
      <c r="J6" s="203"/>
      <c r="K6" s="203"/>
      <c r="L6" s="203" t="s">
        <v>4</v>
      </c>
      <c r="M6" s="203"/>
      <c r="N6" s="203"/>
      <c r="O6" s="204" t="s">
        <v>282</v>
      </c>
      <c r="P6" s="25"/>
    </row>
    <row r="7" spans="1:16" ht="231" customHeight="1" x14ac:dyDescent="0.2">
      <c r="A7" s="203"/>
      <c r="B7" s="203"/>
      <c r="C7" s="65" t="s">
        <v>283</v>
      </c>
      <c r="D7" s="65" t="s">
        <v>284</v>
      </c>
      <c r="E7" s="65" t="s">
        <v>285</v>
      </c>
      <c r="F7" s="65" t="s">
        <v>6</v>
      </c>
      <c r="G7" s="65" t="s">
        <v>7</v>
      </c>
      <c r="H7" s="65" t="s">
        <v>286</v>
      </c>
      <c r="I7" s="65" t="s">
        <v>287</v>
      </c>
      <c r="J7" s="65" t="s">
        <v>9</v>
      </c>
      <c r="K7" s="65" t="s">
        <v>288</v>
      </c>
      <c r="L7" s="65" t="s">
        <v>289</v>
      </c>
      <c r="M7" s="65" t="s">
        <v>290</v>
      </c>
      <c r="N7" s="65" t="s">
        <v>291</v>
      </c>
      <c r="O7" s="204"/>
      <c r="P7" s="25"/>
    </row>
    <row r="8" spans="1:16" x14ac:dyDescent="0.2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8</v>
      </c>
      <c r="G8" s="26">
        <v>9</v>
      </c>
      <c r="H8" s="26">
        <v>10</v>
      </c>
      <c r="I8" s="26">
        <v>11</v>
      </c>
      <c r="J8" s="26">
        <v>12</v>
      </c>
      <c r="K8" s="26">
        <v>13</v>
      </c>
      <c r="L8" s="26">
        <v>14</v>
      </c>
      <c r="M8" s="26">
        <v>15</v>
      </c>
      <c r="N8" s="26">
        <v>16</v>
      </c>
      <c r="O8" s="26">
        <v>17</v>
      </c>
      <c r="P8" s="25"/>
    </row>
    <row r="9" spans="1:16" s="29" customFormat="1" ht="27.75" customHeight="1" x14ac:dyDescent="0.2">
      <c r="A9" s="84">
        <v>1</v>
      </c>
      <c r="B9" s="84">
        <v>5</v>
      </c>
      <c r="C9" s="190" t="s">
        <v>495</v>
      </c>
      <c r="D9" s="190" t="s">
        <v>293</v>
      </c>
      <c r="E9" s="190">
        <v>6.3</v>
      </c>
      <c r="F9" s="184">
        <v>100</v>
      </c>
      <c r="G9" s="187">
        <v>6</v>
      </c>
      <c r="H9" s="85" t="s">
        <v>1270</v>
      </c>
      <c r="I9" s="85">
        <v>1</v>
      </c>
      <c r="J9" s="85">
        <v>97</v>
      </c>
      <c r="K9" s="85">
        <v>6</v>
      </c>
      <c r="L9" s="84" t="s">
        <v>496</v>
      </c>
      <c r="M9" s="87">
        <v>0</v>
      </c>
      <c r="N9" s="84" t="s">
        <v>497</v>
      </c>
      <c r="O9" s="86" t="s">
        <v>498</v>
      </c>
    </row>
    <row r="10" spans="1:16" s="29" customFormat="1" ht="43.5" customHeight="1" x14ac:dyDescent="0.2">
      <c r="A10" s="84">
        <f>A9+1</f>
        <v>2</v>
      </c>
      <c r="B10" s="84">
        <v>5</v>
      </c>
      <c r="C10" s="191"/>
      <c r="D10" s="191"/>
      <c r="E10" s="191"/>
      <c r="F10" s="185"/>
      <c r="G10" s="188"/>
      <c r="H10" s="85" t="s">
        <v>1294</v>
      </c>
      <c r="I10" s="85">
        <v>1</v>
      </c>
      <c r="J10" s="85">
        <v>97</v>
      </c>
      <c r="K10" s="85">
        <v>6</v>
      </c>
      <c r="L10" s="84" t="s">
        <v>499</v>
      </c>
      <c r="M10" s="84">
        <v>61</v>
      </c>
      <c r="N10" s="84">
        <v>1.6</v>
      </c>
      <c r="O10" s="86" t="s">
        <v>500</v>
      </c>
    </row>
    <row r="11" spans="1:16" s="29" customFormat="1" ht="14.25" customHeight="1" x14ac:dyDescent="0.2">
      <c r="A11" s="84">
        <f t="shared" ref="A11:A74" si="0">A10+1</f>
        <v>3</v>
      </c>
      <c r="B11" s="84">
        <v>5</v>
      </c>
      <c r="C11" s="191"/>
      <c r="D11" s="191"/>
      <c r="E11" s="191"/>
      <c r="F11" s="185"/>
      <c r="G11" s="188"/>
      <c r="H11" s="85" t="s">
        <v>1295</v>
      </c>
      <c r="I11" s="85">
        <v>1</v>
      </c>
      <c r="J11" s="85">
        <v>97</v>
      </c>
      <c r="K11" s="85">
        <v>6</v>
      </c>
      <c r="L11" s="84" t="s">
        <v>501</v>
      </c>
      <c r="M11" s="84">
        <v>1</v>
      </c>
      <c r="N11" s="84">
        <v>1.6</v>
      </c>
      <c r="O11" s="86" t="s">
        <v>502</v>
      </c>
    </row>
    <row r="12" spans="1:16" s="29" customFormat="1" ht="30" customHeight="1" x14ac:dyDescent="0.2">
      <c r="A12" s="84">
        <f t="shared" si="0"/>
        <v>4</v>
      </c>
      <c r="B12" s="84">
        <v>5</v>
      </c>
      <c r="C12" s="191"/>
      <c r="D12" s="191"/>
      <c r="E12" s="191"/>
      <c r="F12" s="185"/>
      <c r="G12" s="188"/>
      <c r="H12" s="85" t="s">
        <v>1296</v>
      </c>
      <c r="I12" s="85">
        <v>1</v>
      </c>
      <c r="J12" s="85">
        <v>97</v>
      </c>
      <c r="K12" s="85">
        <v>6</v>
      </c>
      <c r="L12" s="84" t="s">
        <v>503</v>
      </c>
      <c r="M12" s="84">
        <v>4</v>
      </c>
      <c r="N12" s="84">
        <v>0.8</v>
      </c>
      <c r="O12" s="86" t="s">
        <v>504</v>
      </c>
    </row>
    <row r="13" spans="1:16" s="29" customFormat="1" ht="89.25" x14ac:dyDescent="0.2">
      <c r="A13" s="84">
        <f t="shared" si="0"/>
        <v>5</v>
      </c>
      <c r="B13" s="84">
        <v>5</v>
      </c>
      <c r="C13" s="191"/>
      <c r="D13" s="191"/>
      <c r="E13" s="191"/>
      <c r="F13" s="185"/>
      <c r="G13" s="188"/>
      <c r="H13" s="85" t="s">
        <v>1271</v>
      </c>
      <c r="I13" s="85">
        <v>1</v>
      </c>
      <c r="J13" s="85">
        <v>97</v>
      </c>
      <c r="K13" s="85">
        <v>6</v>
      </c>
      <c r="L13" s="84" t="s">
        <v>505</v>
      </c>
      <c r="M13" s="84">
        <v>32</v>
      </c>
      <c r="N13" s="84">
        <v>9.8000000000000007</v>
      </c>
      <c r="O13" s="86" t="s">
        <v>506</v>
      </c>
    </row>
    <row r="14" spans="1:16" s="29" customFormat="1" ht="25.5" x14ac:dyDescent="0.2">
      <c r="A14" s="84">
        <f t="shared" si="0"/>
        <v>6</v>
      </c>
      <c r="B14" s="84">
        <v>5</v>
      </c>
      <c r="C14" s="191"/>
      <c r="D14" s="191"/>
      <c r="E14" s="191"/>
      <c r="F14" s="185"/>
      <c r="G14" s="188"/>
      <c r="H14" s="85" t="s">
        <v>1272</v>
      </c>
      <c r="I14" s="85">
        <v>1</v>
      </c>
      <c r="J14" s="85">
        <v>97</v>
      </c>
      <c r="K14" s="85">
        <v>6</v>
      </c>
      <c r="L14" s="84" t="s">
        <v>507</v>
      </c>
      <c r="M14" s="84">
        <v>3</v>
      </c>
      <c r="N14" s="84">
        <v>0.4</v>
      </c>
      <c r="O14" s="86" t="s">
        <v>508</v>
      </c>
    </row>
    <row r="15" spans="1:16" s="29" customFormat="1" ht="12.75" customHeight="1" x14ac:dyDescent="0.2">
      <c r="A15" s="84">
        <f t="shared" si="0"/>
        <v>7</v>
      </c>
      <c r="B15" s="84">
        <v>5</v>
      </c>
      <c r="C15" s="191"/>
      <c r="D15" s="191"/>
      <c r="E15" s="191"/>
      <c r="F15" s="185"/>
      <c r="G15" s="188"/>
      <c r="H15" s="85" t="s">
        <v>1297</v>
      </c>
      <c r="I15" s="85">
        <v>1</v>
      </c>
      <c r="J15" s="85">
        <v>97</v>
      </c>
      <c r="K15" s="85">
        <v>6</v>
      </c>
      <c r="L15" s="84" t="s">
        <v>509</v>
      </c>
      <c r="M15" s="84">
        <v>1</v>
      </c>
      <c r="N15" s="84" t="s">
        <v>497</v>
      </c>
      <c r="O15" s="86" t="s">
        <v>510</v>
      </c>
    </row>
    <row r="16" spans="1:16" s="29" customFormat="1" ht="16.5" customHeight="1" x14ac:dyDescent="0.2">
      <c r="A16" s="84">
        <f t="shared" si="0"/>
        <v>8</v>
      </c>
      <c r="B16" s="84"/>
      <c r="C16" s="191"/>
      <c r="D16" s="191"/>
      <c r="E16" s="191"/>
      <c r="F16" s="185"/>
      <c r="G16" s="188"/>
      <c r="H16" s="85" t="s">
        <v>1298</v>
      </c>
      <c r="I16" s="85">
        <v>1</v>
      </c>
      <c r="J16" s="85">
        <v>97</v>
      </c>
      <c r="K16" s="85">
        <v>6</v>
      </c>
      <c r="L16" s="84" t="s">
        <v>511</v>
      </c>
      <c r="M16" s="84">
        <v>0</v>
      </c>
      <c r="N16" s="84" t="s">
        <v>497</v>
      </c>
      <c r="O16" s="88" t="s">
        <v>512</v>
      </c>
    </row>
    <row r="17" spans="1:17" s="29" customFormat="1" ht="24.75" customHeight="1" x14ac:dyDescent="0.2">
      <c r="A17" s="84">
        <f t="shared" si="0"/>
        <v>9</v>
      </c>
      <c r="B17" s="84">
        <v>5</v>
      </c>
      <c r="C17" s="191"/>
      <c r="D17" s="192"/>
      <c r="E17" s="192"/>
      <c r="F17" s="186"/>
      <c r="G17" s="189"/>
      <c r="H17" s="85" t="s">
        <v>1273</v>
      </c>
      <c r="I17" s="85">
        <v>1</v>
      </c>
      <c r="J17" s="85">
        <v>97</v>
      </c>
      <c r="K17" s="85">
        <v>6</v>
      </c>
      <c r="L17" s="84" t="s">
        <v>513</v>
      </c>
      <c r="M17" s="84">
        <v>97</v>
      </c>
      <c r="N17" s="84" t="s">
        <v>497</v>
      </c>
      <c r="O17" s="86" t="s">
        <v>514</v>
      </c>
    </row>
    <row r="18" spans="1:17" s="29" customFormat="1" x14ac:dyDescent="0.2">
      <c r="A18" s="84">
        <f t="shared" si="0"/>
        <v>10</v>
      </c>
      <c r="B18" s="84">
        <v>5</v>
      </c>
      <c r="C18" s="191"/>
      <c r="D18" s="190" t="s">
        <v>308</v>
      </c>
      <c r="E18" s="190">
        <v>6.3</v>
      </c>
      <c r="F18" s="184">
        <v>198</v>
      </c>
      <c r="G18" s="187">
        <v>6.2</v>
      </c>
      <c r="H18" s="85" t="s">
        <v>1299</v>
      </c>
      <c r="I18" s="85">
        <v>2</v>
      </c>
      <c r="J18" s="85">
        <v>198</v>
      </c>
      <c r="K18" s="85">
        <v>6.2</v>
      </c>
      <c r="L18" s="84" t="s">
        <v>515</v>
      </c>
      <c r="M18" s="84">
        <v>0</v>
      </c>
      <c r="N18" s="84" t="s">
        <v>497</v>
      </c>
      <c r="O18" s="86" t="s">
        <v>516</v>
      </c>
      <c r="Q18" s="89"/>
    </row>
    <row r="19" spans="1:17" s="29" customFormat="1" ht="12.75" customHeight="1" x14ac:dyDescent="0.2">
      <c r="A19" s="84">
        <f t="shared" si="0"/>
        <v>11</v>
      </c>
      <c r="B19" s="84">
        <v>5</v>
      </c>
      <c r="C19" s="191"/>
      <c r="D19" s="191"/>
      <c r="E19" s="191"/>
      <c r="F19" s="185"/>
      <c r="G19" s="188"/>
      <c r="H19" s="85" t="s">
        <v>1300</v>
      </c>
      <c r="I19" s="85">
        <v>2</v>
      </c>
      <c r="J19" s="85">
        <v>198</v>
      </c>
      <c r="K19" s="85">
        <v>6.2</v>
      </c>
      <c r="L19" s="84" t="s">
        <v>517</v>
      </c>
      <c r="M19" s="84"/>
      <c r="N19" s="84">
        <v>3.28</v>
      </c>
      <c r="O19" s="86" t="s">
        <v>518</v>
      </c>
    </row>
    <row r="20" spans="1:17" s="29" customFormat="1" ht="38.25" x14ac:dyDescent="0.2">
      <c r="A20" s="84">
        <f t="shared" si="0"/>
        <v>12</v>
      </c>
      <c r="B20" s="84">
        <v>5</v>
      </c>
      <c r="C20" s="191"/>
      <c r="D20" s="191"/>
      <c r="E20" s="191"/>
      <c r="F20" s="185"/>
      <c r="G20" s="188"/>
      <c r="H20" s="85" t="s">
        <v>1274</v>
      </c>
      <c r="I20" s="85">
        <v>2</v>
      </c>
      <c r="J20" s="85">
        <v>198</v>
      </c>
      <c r="K20" s="85">
        <v>6.2</v>
      </c>
      <c r="L20" s="84" t="s">
        <v>519</v>
      </c>
      <c r="M20" s="84">
        <v>70</v>
      </c>
      <c r="N20" s="84">
        <v>1.6</v>
      </c>
      <c r="O20" s="86" t="s">
        <v>520</v>
      </c>
    </row>
    <row r="21" spans="1:17" s="29" customFormat="1" x14ac:dyDescent="0.2">
      <c r="A21" s="84">
        <f t="shared" si="0"/>
        <v>13</v>
      </c>
      <c r="B21" s="84">
        <v>5</v>
      </c>
      <c r="C21" s="191"/>
      <c r="D21" s="191"/>
      <c r="E21" s="191"/>
      <c r="F21" s="185"/>
      <c r="G21" s="188"/>
      <c r="H21" s="85" t="s">
        <v>1301</v>
      </c>
      <c r="I21" s="85">
        <v>2</v>
      </c>
      <c r="J21" s="85">
        <v>198</v>
      </c>
      <c r="K21" s="85">
        <v>6.2</v>
      </c>
      <c r="L21" s="84" t="s">
        <v>521</v>
      </c>
      <c r="M21" s="84">
        <v>1</v>
      </c>
      <c r="N21" s="84" t="s">
        <v>497</v>
      </c>
      <c r="O21" s="86" t="s">
        <v>522</v>
      </c>
    </row>
    <row r="22" spans="1:17" s="29" customFormat="1" x14ac:dyDescent="0.2">
      <c r="A22" s="84">
        <f t="shared" si="0"/>
        <v>14</v>
      </c>
      <c r="B22" s="84">
        <v>5</v>
      </c>
      <c r="C22" s="191"/>
      <c r="D22" s="191"/>
      <c r="E22" s="191"/>
      <c r="F22" s="185"/>
      <c r="G22" s="188"/>
      <c r="H22" s="85" t="s">
        <v>1302</v>
      </c>
      <c r="I22" s="85">
        <v>2</v>
      </c>
      <c r="J22" s="85">
        <v>198</v>
      </c>
      <c r="K22" s="85">
        <v>6.2</v>
      </c>
      <c r="L22" s="84" t="s">
        <v>523</v>
      </c>
      <c r="M22" s="84">
        <v>53</v>
      </c>
      <c r="N22" s="84">
        <v>10.8</v>
      </c>
      <c r="O22" s="86" t="s">
        <v>502</v>
      </c>
    </row>
    <row r="23" spans="1:17" s="29" customFormat="1" ht="25.5" x14ac:dyDescent="0.2">
      <c r="A23" s="84">
        <f t="shared" si="0"/>
        <v>15</v>
      </c>
      <c r="B23" s="84">
        <v>5</v>
      </c>
      <c r="C23" s="191"/>
      <c r="D23" s="191"/>
      <c r="E23" s="191"/>
      <c r="F23" s="185"/>
      <c r="G23" s="188"/>
      <c r="H23" s="85" t="s">
        <v>1303</v>
      </c>
      <c r="I23" s="85">
        <v>2</v>
      </c>
      <c r="J23" s="85">
        <v>198</v>
      </c>
      <c r="K23" s="85">
        <v>6.2</v>
      </c>
      <c r="L23" s="84" t="s">
        <v>524</v>
      </c>
      <c r="M23" s="84">
        <v>8</v>
      </c>
      <c r="N23" s="84">
        <v>0.4</v>
      </c>
      <c r="O23" s="86" t="s">
        <v>525</v>
      </c>
    </row>
    <row r="24" spans="1:17" s="29" customFormat="1" ht="25.5" x14ac:dyDescent="0.2">
      <c r="A24" s="84">
        <f t="shared" si="0"/>
        <v>16</v>
      </c>
      <c r="B24" s="84">
        <v>5</v>
      </c>
      <c r="C24" s="191"/>
      <c r="D24" s="191"/>
      <c r="E24" s="191"/>
      <c r="F24" s="185"/>
      <c r="G24" s="188"/>
      <c r="H24" s="85" t="s">
        <v>1304</v>
      </c>
      <c r="I24" s="85">
        <v>2</v>
      </c>
      <c r="J24" s="85">
        <v>198</v>
      </c>
      <c r="K24" s="85">
        <v>6.2</v>
      </c>
      <c r="L24" s="84" t="s">
        <v>526</v>
      </c>
      <c r="M24" s="84">
        <v>31</v>
      </c>
      <c r="N24" s="84" t="s">
        <v>497</v>
      </c>
      <c r="O24" s="86" t="s">
        <v>498</v>
      </c>
    </row>
    <row r="25" spans="1:17" s="29" customFormat="1" ht="25.5" x14ac:dyDescent="0.2">
      <c r="A25" s="84">
        <f t="shared" si="0"/>
        <v>17</v>
      </c>
      <c r="B25" s="84">
        <v>5</v>
      </c>
      <c r="C25" s="191"/>
      <c r="D25" s="191"/>
      <c r="E25" s="191"/>
      <c r="F25" s="185"/>
      <c r="G25" s="188"/>
      <c r="H25" s="85" t="s">
        <v>1305</v>
      </c>
      <c r="I25" s="85">
        <v>2</v>
      </c>
      <c r="J25" s="85">
        <v>198</v>
      </c>
      <c r="K25" s="85">
        <v>6.2</v>
      </c>
      <c r="L25" s="84" t="s">
        <v>527</v>
      </c>
      <c r="M25" s="84">
        <v>0</v>
      </c>
      <c r="N25" s="84" t="s">
        <v>497</v>
      </c>
      <c r="O25" s="86" t="s">
        <v>528</v>
      </c>
    </row>
    <row r="26" spans="1:17" s="29" customFormat="1" ht="25.5" x14ac:dyDescent="0.2">
      <c r="A26" s="84">
        <f t="shared" si="0"/>
        <v>18</v>
      </c>
      <c r="B26" s="84">
        <v>5</v>
      </c>
      <c r="C26" s="192"/>
      <c r="D26" s="192"/>
      <c r="E26" s="192"/>
      <c r="F26" s="186"/>
      <c r="G26" s="189"/>
      <c r="H26" s="85" t="s">
        <v>1275</v>
      </c>
      <c r="I26" s="85">
        <v>2</v>
      </c>
      <c r="J26" s="85">
        <v>198</v>
      </c>
      <c r="K26" s="85">
        <v>6.2</v>
      </c>
      <c r="L26" s="84" t="s">
        <v>529</v>
      </c>
      <c r="M26" s="84">
        <v>16</v>
      </c>
      <c r="N26" s="84">
        <v>0.8</v>
      </c>
      <c r="O26" s="86" t="s">
        <v>530</v>
      </c>
    </row>
    <row r="27" spans="1:17" s="29" customFormat="1" ht="12.75" customHeight="1" x14ac:dyDescent="0.2">
      <c r="A27" s="84">
        <f t="shared" si="0"/>
        <v>19</v>
      </c>
      <c r="B27" s="84">
        <v>5</v>
      </c>
      <c r="C27" s="190" t="s">
        <v>1306</v>
      </c>
      <c r="D27" s="190" t="s">
        <v>293</v>
      </c>
      <c r="E27" s="190">
        <v>4</v>
      </c>
      <c r="F27" s="184">
        <v>174</v>
      </c>
      <c r="G27" s="187">
        <v>6.1</v>
      </c>
      <c r="H27" s="85" t="s">
        <v>1276</v>
      </c>
      <c r="I27" s="85">
        <v>1</v>
      </c>
      <c r="J27" s="85">
        <v>87</v>
      </c>
      <c r="K27" s="85">
        <v>6</v>
      </c>
      <c r="L27" s="84" t="s">
        <v>531</v>
      </c>
      <c r="M27" s="84">
        <v>146</v>
      </c>
      <c r="N27" s="84">
        <v>3.9</v>
      </c>
      <c r="O27" s="86" t="s">
        <v>532</v>
      </c>
    </row>
    <row r="28" spans="1:17" s="29" customFormat="1" ht="12.75" customHeight="1" x14ac:dyDescent="0.2">
      <c r="A28" s="84">
        <f t="shared" si="0"/>
        <v>20</v>
      </c>
      <c r="B28" s="84">
        <v>5</v>
      </c>
      <c r="C28" s="191"/>
      <c r="D28" s="191"/>
      <c r="E28" s="191"/>
      <c r="F28" s="185"/>
      <c r="G28" s="188"/>
      <c r="H28" s="90" t="s">
        <v>1270</v>
      </c>
      <c r="I28" s="85">
        <v>1</v>
      </c>
      <c r="J28" s="85">
        <v>87</v>
      </c>
      <c r="K28" s="85">
        <v>6</v>
      </c>
      <c r="L28" s="84" t="s">
        <v>533</v>
      </c>
      <c r="M28" s="84">
        <v>16</v>
      </c>
      <c r="N28" s="84">
        <v>11.74</v>
      </c>
      <c r="O28" s="86" t="s">
        <v>534</v>
      </c>
    </row>
    <row r="29" spans="1:17" s="29" customFormat="1" ht="12.75" customHeight="1" x14ac:dyDescent="0.2">
      <c r="A29" s="84">
        <f t="shared" si="0"/>
        <v>21</v>
      </c>
      <c r="B29" s="84">
        <v>5</v>
      </c>
      <c r="C29" s="191"/>
      <c r="D29" s="192"/>
      <c r="E29" s="192"/>
      <c r="F29" s="186"/>
      <c r="G29" s="189"/>
      <c r="H29" s="90" t="s">
        <v>1271</v>
      </c>
      <c r="I29" s="85">
        <v>1</v>
      </c>
      <c r="J29" s="85">
        <v>87</v>
      </c>
      <c r="K29" s="85">
        <v>6</v>
      </c>
      <c r="L29" s="84" t="s">
        <v>535</v>
      </c>
      <c r="M29" s="84">
        <v>7</v>
      </c>
      <c r="N29" s="84">
        <v>0.2</v>
      </c>
      <c r="O29" s="86" t="s">
        <v>502</v>
      </c>
    </row>
    <row r="30" spans="1:17" s="29" customFormat="1" x14ac:dyDescent="0.2">
      <c r="A30" s="84">
        <f t="shared" si="0"/>
        <v>22</v>
      </c>
      <c r="B30" s="84">
        <v>5</v>
      </c>
      <c r="C30" s="191"/>
      <c r="D30" s="190" t="s">
        <v>308</v>
      </c>
      <c r="E30" s="190">
        <v>4</v>
      </c>
      <c r="F30" s="184">
        <v>92</v>
      </c>
      <c r="G30" s="187">
        <v>6</v>
      </c>
      <c r="H30" s="85" t="s">
        <v>1274</v>
      </c>
      <c r="I30" s="85">
        <v>2</v>
      </c>
      <c r="J30" s="85">
        <v>174</v>
      </c>
      <c r="K30" s="85">
        <v>6.1</v>
      </c>
      <c r="L30" s="84" t="s">
        <v>536</v>
      </c>
      <c r="M30" s="84">
        <v>60</v>
      </c>
      <c r="N30" s="84">
        <v>5.7</v>
      </c>
      <c r="O30" s="86" t="s">
        <v>502</v>
      </c>
    </row>
    <row r="31" spans="1:17" s="29" customFormat="1" ht="25.5" x14ac:dyDescent="0.2">
      <c r="A31" s="84">
        <f t="shared" si="0"/>
        <v>23</v>
      </c>
      <c r="B31" s="84">
        <v>5</v>
      </c>
      <c r="C31" s="192"/>
      <c r="D31" s="192"/>
      <c r="E31" s="192"/>
      <c r="F31" s="186"/>
      <c r="G31" s="189"/>
      <c r="H31" s="85" t="s">
        <v>1277</v>
      </c>
      <c r="I31" s="85">
        <v>2</v>
      </c>
      <c r="J31" s="90">
        <v>174</v>
      </c>
      <c r="K31" s="90">
        <v>6.1</v>
      </c>
      <c r="L31" s="84" t="s">
        <v>537</v>
      </c>
      <c r="M31" s="84">
        <v>33</v>
      </c>
      <c r="N31" s="84">
        <v>7.9</v>
      </c>
      <c r="O31" s="86" t="s">
        <v>538</v>
      </c>
    </row>
    <row r="32" spans="1:17" s="29" customFormat="1" ht="12.75" customHeight="1" x14ac:dyDescent="0.2">
      <c r="A32" s="84">
        <f t="shared" si="0"/>
        <v>24</v>
      </c>
      <c r="B32" s="190">
        <v>5</v>
      </c>
      <c r="C32" s="190" t="s">
        <v>1307</v>
      </c>
      <c r="D32" s="190" t="s">
        <v>293</v>
      </c>
      <c r="E32" s="190">
        <v>6.3</v>
      </c>
      <c r="F32" s="193" t="s">
        <v>1278</v>
      </c>
      <c r="G32" s="196">
        <v>6.15</v>
      </c>
      <c r="H32" s="91" t="s">
        <v>1276</v>
      </c>
      <c r="I32" s="92">
        <v>1</v>
      </c>
      <c r="J32" s="91" t="s">
        <v>1278</v>
      </c>
      <c r="K32" s="92">
        <v>6.15</v>
      </c>
      <c r="L32" s="93" t="s">
        <v>1279</v>
      </c>
      <c r="M32" s="93">
        <v>102</v>
      </c>
      <c r="N32" s="93">
        <v>8.2789999999999999</v>
      </c>
      <c r="O32" s="88" t="s">
        <v>502</v>
      </c>
    </row>
    <row r="33" spans="1:15" s="29" customFormat="1" ht="19.899999999999999" customHeight="1" x14ac:dyDescent="0.2">
      <c r="A33" s="84">
        <f t="shared" si="0"/>
        <v>25</v>
      </c>
      <c r="B33" s="191"/>
      <c r="C33" s="191"/>
      <c r="D33" s="191"/>
      <c r="E33" s="191"/>
      <c r="F33" s="194"/>
      <c r="G33" s="197"/>
      <c r="H33" s="91" t="s">
        <v>1298</v>
      </c>
      <c r="I33" s="92">
        <v>1</v>
      </c>
      <c r="J33" s="91" t="s">
        <v>1278</v>
      </c>
      <c r="K33" s="92">
        <v>6.15</v>
      </c>
      <c r="L33" s="93" t="s">
        <v>1280</v>
      </c>
      <c r="M33" s="93">
        <v>201</v>
      </c>
      <c r="N33" s="93" t="s">
        <v>497</v>
      </c>
      <c r="O33" s="88" t="s">
        <v>1281</v>
      </c>
    </row>
    <row r="34" spans="1:15" s="29" customFormat="1" ht="32.25" customHeight="1" x14ac:dyDescent="0.2">
      <c r="A34" s="84">
        <f t="shared" si="0"/>
        <v>26</v>
      </c>
      <c r="B34" s="192"/>
      <c r="C34" s="191"/>
      <c r="D34" s="192"/>
      <c r="E34" s="192"/>
      <c r="F34" s="195"/>
      <c r="G34" s="198"/>
      <c r="H34" s="91" t="s">
        <v>1296</v>
      </c>
      <c r="I34" s="92">
        <v>1</v>
      </c>
      <c r="J34" s="91" t="s">
        <v>1278</v>
      </c>
      <c r="K34" s="92">
        <v>6.15</v>
      </c>
      <c r="L34" s="93" t="s">
        <v>1282</v>
      </c>
      <c r="M34" s="93">
        <v>1</v>
      </c>
      <c r="N34" s="93">
        <v>2.4</v>
      </c>
      <c r="O34" s="88" t="s">
        <v>540</v>
      </c>
    </row>
    <row r="35" spans="1:15" s="29" customFormat="1" ht="25.5" x14ac:dyDescent="0.2">
      <c r="A35" s="84">
        <f t="shared" si="0"/>
        <v>27</v>
      </c>
      <c r="B35" s="84">
        <v>5</v>
      </c>
      <c r="C35" s="191"/>
      <c r="D35" s="190" t="s">
        <v>308</v>
      </c>
      <c r="E35" s="190">
        <v>6.3</v>
      </c>
      <c r="F35" s="193" t="s">
        <v>1283</v>
      </c>
      <c r="G35" s="196">
        <v>6.19</v>
      </c>
      <c r="H35" s="91" t="s">
        <v>1308</v>
      </c>
      <c r="I35" s="92">
        <v>2</v>
      </c>
      <c r="J35" s="91" t="s">
        <v>1283</v>
      </c>
      <c r="K35" s="92">
        <v>6.19</v>
      </c>
      <c r="L35" s="93" t="s">
        <v>1284</v>
      </c>
      <c r="M35" s="93">
        <v>94</v>
      </c>
      <c r="N35" s="93">
        <v>2.4</v>
      </c>
      <c r="O35" s="88" t="s">
        <v>541</v>
      </c>
    </row>
    <row r="36" spans="1:15" s="29" customFormat="1" ht="39" customHeight="1" x14ac:dyDescent="0.2">
      <c r="A36" s="84">
        <f t="shared" si="0"/>
        <v>28</v>
      </c>
      <c r="B36" s="84"/>
      <c r="C36" s="191"/>
      <c r="D36" s="191"/>
      <c r="E36" s="191"/>
      <c r="F36" s="194"/>
      <c r="G36" s="197"/>
      <c r="H36" s="91" t="s">
        <v>1273</v>
      </c>
      <c r="I36" s="92">
        <v>2</v>
      </c>
      <c r="J36" s="91" t="s">
        <v>1283</v>
      </c>
      <c r="K36" s="92">
        <v>6.19</v>
      </c>
      <c r="L36" s="93" t="s">
        <v>1285</v>
      </c>
      <c r="M36" s="93">
        <v>215</v>
      </c>
      <c r="N36" s="93" t="s">
        <v>497</v>
      </c>
      <c r="O36" s="88" t="s">
        <v>1286</v>
      </c>
    </row>
    <row r="37" spans="1:15" s="29" customFormat="1" ht="12" customHeight="1" x14ac:dyDescent="0.2">
      <c r="A37" s="84">
        <f t="shared" si="0"/>
        <v>29</v>
      </c>
      <c r="B37" s="84">
        <v>5</v>
      </c>
      <c r="C37" s="191"/>
      <c r="D37" s="191"/>
      <c r="E37" s="191"/>
      <c r="F37" s="194"/>
      <c r="G37" s="197"/>
      <c r="H37" s="91" t="s">
        <v>1296</v>
      </c>
      <c r="I37" s="92">
        <v>2</v>
      </c>
      <c r="J37" s="91" t="s">
        <v>1283</v>
      </c>
      <c r="K37" s="92">
        <v>6.19</v>
      </c>
      <c r="L37" s="93" t="s">
        <v>1287</v>
      </c>
      <c r="M37" s="93">
        <v>72</v>
      </c>
      <c r="N37" s="93">
        <v>8.4600000000000009</v>
      </c>
      <c r="O37" s="88" t="s">
        <v>502</v>
      </c>
    </row>
    <row r="38" spans="1:15" s="29" customFormat="1" x14ac:dyDescent="0.2">
      <c r="A38" s="84">
        <f t="shared" si="0"/>
        <v>30</v>
      </c>
      <c r="B38" s="84">
        <v>5</v>
      </c>
      <c r="C38" s="192"/>
      <c r="D38" s="192"/>
      <c r="E38" s="192"/>
      <c r="F38" s="195"/>
      <c r="G38" s="198"/>
      <c r="H38" s="91" t="s">
        <v>1271</v>
      </c>
      <c r="I38" s="92">
        <v>2</v>
      </c>
      <c r="J38" s="91" t="s">
        <v>1283</v>
      </c>
      <c r="K38" s="92">
        <v>6.19</v>
      </c>
      <c r="L38" s="93" t="s">
        <v>539</v>
      </c>
      <c r="M38" s="93">
        <v>52</v>
      </c>
      <c r="N38" s="93">
        <v>16.2</v>
      </c>
      <c r="O38" s="88" t="s">
        <v>502</v>
      </c>
    </row>
    <row r="39" spans="1:15" s="29" customFormat="1" ht="24.75" customHeight="1" x14ac:dyDescent="0.2">
      <c r="A39" s="84">
        <f t="shared" si="0"/>
        <v>31</v>
      </c>
      <c r="B39" s="84">
        <v>5</v>
      </c>
      <c r="C39" s="190" t="s">
        <v>542</v>
      </c>
      <c r="D39" s="190" t="s">
        <v>293</v>
      </c>
      <c r="E39" s="190">
        <v>6.3</v>
      </c>
      <c r="F39" s="184">
        <v>0</v>
      </c>
      <c r="G39" s="187">
        <v>6.23</v>
      </c>
      <c r="H39" s="90" t="s">
        <v>1276</v>
      </c>
      <c r="I39" s="85">
        <v>1</v>
      </c>
      <c r="J39" s="85">
        <v>0</v>
      </c>
      <c r="K39" s="85">
        <v>6.2</v>
      </c>
      <c r="L39" s="84" t="s">
        <v>543</v>
      </c>
      <c r="M39" s="84">
        <v>0</v>
      </c>
      <c r="N39" s="84">
        <v>17.7</v>
      </c>
      <c r="O39" s="86" t="s">
        <v>544</v>
      </c>
    </row>
    <row r="40" spans="1:15" s="29" customFormat="1" x14ac:dyDescent="0.2">
      <c r="A40" s="84">
        <f t="shared" si="0"/>
        <v>32</v>
      </c>
      <c r="B40" s="84"/>
      <c r="C40" s="191"/>
      <c r="D40" s="192"/>
      <c r="E40" s="192"/>
      <c r="F40" s="186"/>
      <c r="G40" s="189"/>
      <c r="H40" s="85" t="s">
        <v>1275</v>
      </c>
      <c r="I40" s="85">
        <v>1</v>
      </c>
      <c r="J40" s="85">
        <v>0</v>
      </c>
      <c r="K40" s="85">
        <v>6.2</v>
      </c>
      <c r="L40" s="84" t="s">
        <v>545</v>
      </c>
      <c r="M40" s="84">
        <v>0</v>
      </c>
      <c r="N40" s="84" t="s">
        <v>497</v>
      </c>
      <c r="O40" s="86" t="s">
        <v>512</v>
      </c>
    </row>
    <row r="41" spans="1:15" s="29" customFormat="1" ht="12.75" customHeight="1" x14ac:dyDescent="0.2">
      <c r="A41" s="84">
        <f t="shared" si="0"/>
        <v>33</v>
      </c>
      <c r="B41" s="84">
        <v>5</v>
      </c>
      <c r="C41" s="191"/>
      <c r="D41" s="190" t="s">
        <v>308</v>
      </c>
      <c r="E41" s="190">
        <v>6.3</v>
      </c>
      <c r="F41" s="184">
        <v>137</v>
      </c>
      <c r="G41" s="187">
        <v>6.26</v>
      </c>
      <c r="H41" s="90" t="s">
        <v>1273</v>
      </c>
      <c r="I41" s="85">
        <v>2</v>
      </c>
      <c r="J41" s="85">
        <v>131</v>
      </c>
      <c r="K41" s="85">
        <v>6.26</v>
      </c>
      <c r="L41" s="84" t="s">
        <v>546</v>
      </c>
      <c r="M41" s="84">
        <v>75</v>
      </c>
      <c r="N41" s="84">
        <v>9.4</v>
      </c>
      <c r="O41" s="86" t="s">
        <v>502</v>
      </c>
    </row>
    <row r="42" spans="1:15" s="29" customFormat="1" x14ac:dyDescent="0.2">
      <c r="A42" s="84">
        <f t="shared" si="0"/>
        <v>34</v>
      </c>
      <c r="B42" s="84"/>
      <c r="C42" s="191"/>
      <c r="D42" s="191"/>
      <c r="E42" s="191"/>
      <c r="F42" s="185"/>
      <c r="G42" s="188"/>
      <c r="H42" s="90" t="s">
        <v>1288</v>
      </c>
      <c r="I42" s="85">
        <v>2</v>
      </c>
      <c r="J42" s="85">
        <v>131</v>
      </c>
      <c r="K42" s="85">
        <v>6.26</v>
      </c>
      <c r="L42" s="84" t="s">
        <v>547</v>
      </c>
      <c r="M42" s="87">
        <v>0</v>
      </c>
      <c r="N42" s="84" t="s">
        <v>497</v>
      </c>
      <c r="O42" s="86" t="s">
        <v>516</v>
      </c>
    </row>
    <row r="43" spans="1:15" s="29" customFormat="1" x14ac:dyDescent="0.2">
      <c r="A43" s="84">
        <f t="shared" si="0"/>
        <v>35</v>
      </c>
      <c r="B43" s="84">
        <v>5</v>
      </c>
      <c r="C43" s="192"/>
      <c r="D43" s="192"/>
      <c r="E43" s="192"/>
      <c r="F43" s="186"/>
      <c r="G43" s="189"/>
      <c r="H43" s="90" t="s">
        <v>1277</v>
      </c>
      <c r="I43" s="85">
        <v>2</v>
      </c>
      <c r="J43" s="85">
        <v>131</v>
      </c>
      <c r="K43" s="85">
        <v>6.26</v>
      </c>
      <c r="L43" s="84" t="s">
        <v>548</v>
      </c>
      <c r="M43" s="84">
        <v>57</v>
      </c>
      <c r="N43" s="84">
        <v>3.9</v>
      </c>
      <c r="O43" s="86" t="s">
        <v>502</v>
      </c>
    </row>
    <row r="44" spans="1:15" s="29" customFormat="1" ht="12.75" customHeight="1" x14ac:dyDescent="0.2">
      <c r="A44" s="84">
        <f t="shared" si="0"/>
        <v>36</v>
      </c>
      <c r="B44" s="84">
        <v>5</v>
      </c>
      <c r="C44" s="190" t="s">
        <v>549</v>
      </c>
      <c r="D44" s="190" t="s">
        <v>293</v>
      </c>
      <c r="E44" s="190">
        <v>4</v>
      </c>
      <c r="F44" s="184">
        <v>30</v>
      </c>
      <c r="G44" s="187">
        <v>6.21</v>
      </c>
      <c r="H44" s="90" t="s">
        <v>1276</v>
      </c>
      <c r="I44" s="85">
        <v>1</v>
      </c>
      <c r="J44" s="85">
        <v>30</v>
      </c>
      <c r="K44" s="85">
        <v>6.21</v>
      </c>
      <c r="L44" s="84" t="s">
        <v>550</v>
      </c>
      <c r="M44" s="84">
        <v>0</v>
      </c>
      <c r="N44" s="84">
        <v>7.4</v>
      </c>
      <c r="O44" s="86" t="s">
        <v>551</v>
      </c>
    </row>
    <row r="45" spans="1:15" s="29" customFormat="1" ht="12.75" customHeight="1" x14ac:dyDescent="0.2">
      <c r="A45" s="84">
        <f t="shared" si="0"/>
        <v>37</v>
      </c>
      <c r="B45" s="84"/>
      <c r="C45" s="191"/>
      <c r="D45" s="191"/>
      <c r="E45" s="191"/>
      <c r="F45" s="185"/>
      <c r="G45" s="188"/>
      <c r="H45" s="90" t="s">
        <v>1270</v>
      </c>
      <c r="I45" s="85">
        <v>1</v>
      </c>
      <c r="J45" s="85">
        <v>30</v>
      </c>
      <c r="K45" s="85">
        <v>6.21</v>
      </c>
      <c r="L45" s="84" t="s">
        <v>552</v>
      </c>
      <c r="M45" s="84">
        <v>18</v>
      </c>
      <c r="N45" s="84">
        <v>10.5</v>
      </c>
      <c r="O45" s="86" t="s">
        <v>553</v>
      </c>
    </row>
    <row r="46" spans="1:15" s="29" customFormat="1" ht="25.5" x14ac:dyDescent="0.2">
      <c r="A46" s="84">
        <f t="shared" si="0"/>
        <v>38</v>
      </c>
      <c r="B46" s="84">
        <v>5</v>
      </c>
      <c r="C46" s="191"/>
      <c r="D46" s="192"/>
      <c r="E46" s="192"/>
      <c r="F46" s="186"/>
      <c r="G46" s="189"/>
      <c r="H46" s="90" t="s">
        <v>1271</v>
      </c>
      <c r="I46" s="85">
        <v>1</v>
      </c>
      <c r="J46" s="85">
        <v>30</v>
      </c>
      <c r="K46" s="85">
        <v>6.21</v>
      </c>
      <c r="L46" s="84" t="s">
        <v>554</v>
      </c>
      <c r="M46" s="84">
        <v>12</v>
      </c>
      <c r="N46" s="84">
        <v>8.6</v>
      </c>
      <c r="O46" s="84" t="s">
        <v>555</v>
      </c>
    </row>
    <row r="47" spans="1:15" s="29" customFormat="1" ht="25.5" x14ac:dyDescent="0.2">
      <c r="A47" s="84">
        <f t="shared" si="0"/>
        <v>39</v>
      </c>
      <c r="B47" s="84">
        <v>5</v>
      </c>
      <c r="C47" s="191"/>
      <c r="D47" s="190" t="s">
        <v>308</v>
      </c>
      <c r="E47" s="190">
        <v>4</v>
      </c>
      <c r="F47" s="184">
        <v>167</v>
      </c>
      <c r="G47" s="187">
        <v>6.21</v>
      </c>
      <c r="H47" s="90" t="s">
        <v>1273</v>
      </c>
      <c r="I47" s="85">
        <v>2</v>
      </c>
      <c r="J47" s="85">
        <v>167</v>
      </c>
      <c r="K47" s="85">
        <v>6.21</v>
      </c>
      <c r="L47" s="84" t="s">
        <v>556</v>
      </c>
      <c r="M47" s="84">
        <v>2</v>
      </c>
      <c r="N47" s="84">
        <v>8.5</v>
      </c>
      <c r="O47" s="84" t="s">
        <v>557</v>
      </c>
    </row>
    <row r="48" spans="1:15" s="29" customFormat="1" x14ac:dyDescent="0.2">
      <c r="A48" s="84">
        <f t="shared" si="0"/>
        <v>40</v>
      </c>
      <c r="B48" s="84">
        <v>5</v>
      </c>
      <c r="C48" s="191"/>
      <c r="D48" s="191"/>
      <c r="E48" s="191"/>
      <c r="F48" s="185"/>
      <c r="G48" s="188"/>
      <c r="H48" s="90" t="s">
        <v>1288</v>
      </c>
      <c r="I48" s="85">
        <v>2</v>
      </c>
      <c r="J48" s="85">
        <v>167</v>
      </c>
      <c r="K48" s="85">
        <v>6.21</v>
      </c>
      <c r="L48" s="84" t="s">
        <v>558</v>
      </c>
      <c r="M48" s="84">
        <v>125</v>
      </c>
      <c r="N48" s="84">
        <v>11.7</v>
      </c>
      <c r="O48" s="86" t="s">
        <v>502</v>
      </c>
    </row>
    <row r="49" spans="1:15" s="29" customFormat="1" ht="12" customHeight="1" x14ac:dyDescent="0.2">
      <c r="A49" s="84">
        <f t="shared" si="0"/>
        <v>41</v>
      </c>
      <c r="B49" s="84">
        <v>5</v>
      </c>
      <c r="C49" s="192"/>
      <c r="D49" s="192"/>
      <c r="E49" s="192"/>
      <c r="F49" s="186"/>
      <c r="G49" s="189"/>
      <c r="H49" s="90" t="s">
        <v>1277</v>
      </c>
      <c r="I49" s="85">
        <v>2</v>
      </c>
      <c r="J49" s="85">
        <v>167</v>
      </c>
      <c r="K49" s="85">
        <v>6.21</v>
      </c>
      <c r="L49" s="84" t="s">
        <v>559</v>
      </c>
      <c r="M49" s="84">
        <v>34</v>
      </c>
      <c r="N49" s="84">
        <v>6</v>
      </c>
      <c r="O49" s="86" t="s">
        <v>502</v>
      </c>
    </row>
    <row r="50" spans="1:15" s="29" customFormat="1" ht="11.25" customHeight="1" x14ac:dyDescent="0.2">
      <c r="A50" s="84">
        <f t="shared" si="0"/>
        <v>42</v>
      </c>
      <c r="B50" s="84">
        <v>5</v>
      </c>
      <c r="C50" s="181" t="s">
        <v>560</v>
      </c>
      <c r="D50" s="84" t="s">
        <v>293</v>
      </c>
      <c r="E50" s="84">
        <v>4</v>
      </c>
      <c r="F50" s="87">
        <v>31</v>
      </c>
      <c r="G50" s="94">
        <v>6.16</v>
      </c>
      <c r="H50" s="90" t="s">
        <v>1276</v>
      </c>
      <c r="I50" s="85">
        <v>1</v>
      </c>
      <c r="J50" s="85">
        <v>31</v>
      </c>
      <c r="K50" s="85">
        <v>6.16</v>
      </c>
      <c r="L50" s="84" t="s">
        <v>561</v>
      </c>
      <c r="M50" s="84">
        <v>31</v>
      </c>
      <c r="N50" s="84">
        <v>7.5</v>
      </c>
      <c r="O50" s="86" t="s">
        <v>502</v>
      </c>
    </row>
    <row r="51" spans="1:15" s="29" customFormat="1" ht="11.25" customHeight="1" x14ac:dyDescent="0.2">
      <c r="A51" s="84">
        <f t="shared" si="0"/>
        <v>43</v>
      </c>
      <c r="B51" s="84"/>
      <c r="C51" s="181"/>
      <c r="D51" s="190" t="s">
        <v>308</v>
      </c>
      <c r="E51" s="190">
        <v>2.5</v>
      </c>
      <c r="F51" s="184">
        <v>2</v>
      </c>
      <c r="G51" s="187">
        <v>6.35</v>
      </c>
      <c r="H51" s="90" t="s">
        <v>1277</v>
      </c>
      <c r="I51" s="85">
        <v>2</v>
      </c>
      <c r="J51" s="85">
        <v>2</v>
      </c>
      <c r="K51" s="85">
        <v>6.35</v>
      </c>
      <c r="L51" s="84" t="s">
        <v>1289</v>
      </c>
      <c r="M51" s="84">
        <v>2</v>
      </c>
      <c r="O51" s="86" t="s">
        <v>1290</v>
      </c>
    </row>
    <row r="52" spans="1:15" s="29" customFormat="1" ht="15" customHeight="1" x14ac:dyDescent="0.2">
      <c r="A52" s="84">
        <f t="shared" si="0"/>
        <v>44</v>
      </c>
      <c r="B52" s="84">
        <v>5</v>
      </c>
      <c r="C52" s="181"/>
      <c r="D52" s="192"/>
      <c r="E52" s="192"/>
      <c r="F52" s="186"/>
      <c r="G52" s="189"/>
      <c r="H52" s="90" t="s">
        <v>1273</v>
      </c>
      <c r="I52" s="85">
        <v>2</v>
      </c>
      <c r="J52" s="85">
        <v>0</v>
      </c>
      <c r="K52" s="85">
        <v>6.35</v>
      </c>
      <c r="L52" s="84" t="s">
        <v>562</v>
      </c>
      <c r="M52" s="84">
        <v>0</v>
      </c>
      <c r="N52" s="84"/>
      <c r="O52" s="86" t="s">
        <v>205</v>
      </c>
    </row>
    <row r="53" spans="1:15" s="29" customFormat="1" ht="15" customHeight="1" x14ac:dyDescent="0.2">
      <c r="A53" s="84">
        <f t="shared" si="0"/>
        <v>45</v>
      </c>
      <c r="B53" s="84">
        <v>5</v>
      </c>
      <c r="C53" s="181" t="s">
        <v>563</v>
      </c>
      <c r="D53" s="181" t="s">
        <v>293</v>
      </c>
      <c r="E53" s="181">
        <v>6.3</v>
      </c>
      <c r="F53" s="182">
        <v>116</v>
      </c>
      <c r="G53" s="183">
        <v>6.13</v>
      </c>
      <c r="H53" s="90" t="s">
        <v>1276</v>
      </c>
      <c r="I53" s="85">
        <v>1</v>
      </c>
      <c r="J53" s="85">
        <v>115</v>
      </c>
      <c r="K53" s="85">
        <v>6.26</v>
      </c>
      <c r="L53" s="84" t="s">
        <v>564</v>
      </c>
      <c r="M53" s="84">
        <v>0</v>
      </c>
      <c r="N53" s="84">
        <v>9.34</v>
      </c>
      <c r="O53" s="86" t="s">
        <v>502</v>
      </c>
    </row>
    <row r="54" spans="1:15" s="29" customFormat="1" ht="15" customHeight="1" x14ac:dyDescent="0.2">
      <c r="A54" s="84">
        <f t="shared" si="0"/>
        <v>46</v>
      </c>
      <c r="B54" s="84">
        <v>5</v>
      </c>
      <c r="C54" s="181"/>
      <c r="D54" s="181"/>
      <c r="E54" s="181"/>
      <c r="F54" s="182"/>
      <c r="G54" s="183"/>
      <c r="H54" s="90" t="s">
        <v>1270</v>
      </c>
      <c r="I54" s="85">
        <v>1</v>
      </c>
      <c r="J54" s="85">
        <v>115</v>
      </c>
      <c r="K54" s="85">
        <v>6.26</v>
      </c>
      <c r="L54" s="84" t="s">
        <v>565</v>
      </c>
      <c r="M54" s="84">
        <v>0</v>
      </c>
      <c r="N54" s="84">
        <v>9.93</v>
      </c>
      <c r="O54" s="86" t="s">
        <v>502</v>
      </c>
    </row>
    <row r="55" spans="1:15" s="29" customFormat="1" ht="15" customHeight="1" x14ac:dyDescent="0.2">
      <c r="A55" s="84">
        <f t="shared" si="0"/>
        <v>47</v>
      </c>
      <c r="B55" s="84">
        <v>5</v>
      </c>
      <c r="C55" s="181"/>
      <c r="D55" s="181"/>
      <c r="E55" s="181"/>
      <c r="F55" s="182"/>
      <c r="G55" s="183"/>
      <c r="H55" s="90" t="s">
        <v>1271</v>
      </c>
      <c r="I55" s="85">
        <v>1</v>
      </c>
      <c r="J55" s="85">
        <v>115</v>
      </c>
      <c r="K55" s="85">
        <v>6.26</v>
      </c>
      <c r="L55" s="84" t="s">
        <v>566</v>
      </c>
      <c r="M55" s="84">
        <v>0</v>
      </c>
      <c r="N55" s="84" t="s">
        <v>497</v>
      </c>
      <c r="O55" s="86" t="s">
        <v>512</v>
      </c>
    </row>
    <row r="56" spans="1:15" s="29" customFormat="1" ht="25.5" x14ac:dyDescent="0.2">
      <c r="A56" s="84">
        <f t="shared" si="0"/>
        <v>48</v>
      </c>
      <c r="B56" s="84">
        <v>5</v>
      </c>
      <c r="C56" s="181"/>
      <c r="D56" s="181"/>
      <c r="E56" s="181"/>
      <c r="F56" s="182"/>
      <c r="G56" s="183"/>
      <c r="H56" s="90" t="s">
        <v>1272</v>
      </c>
      <c r="I56" s="85">
        <v>1</v>
      </c>
      <c r="J56" s="85">
        <v>115</v>
      </c>
      <c r="K56" s="85">
        <v>6.26</v>
      </c>
      <c r="L56" s="84" t="s">
        <v>567</v>
      </c>
      <c r="M56" s="84">
        <v>116</v>
      </c>
      <c r="N56" s="84">
        <v>0.3</v>
      </c>
      <c r="O56" s="86" t="s">
        <v>568</v>
      </c>
    </row>
    <row r="57" spans="1:15" s="29" customFormat="1" ht="25.5" x14ac:dyDescent="0.2">
      <c r="A57" s="84">
        <f t="shared" si="0"/>
        <v>49</v>
      </c>
      <c r="B57" s="84">
        <v>5</v>
      </c>
      <c r="C57" s="181"/>
      <c r="D57" s="181" t="s">
        <v>308</v>
      </c>
      <c r="E57" s="181">
        <v>6.3</v>
      </c>
      <c r="F57" s="182">
        <v>22</v>
      </c>
      <c r="G57" s="183">
        <v>6.33</v>
      </c>
      <c r="H57" s="90" t="s">
        <v>1273</v>
      </c>
      <c r="I57" s="85">
        <v>2</v>
      </c>
      <c r="J57" s="85">
        <v>27</v>
      </c>
      <c r="K57" s="85">
        <v>6.08</v>
      </c>
      <c r="L57" s="84" t="s">
        <v>569</v>
      </c>
      <c r="M57" s="84">
        <v>9</v>
      </c>
      <c r="N57" s="84">
        <v>0.3</v>
      </c>
      <c r="O57" s="86" t="s">
        <v>570</v>
      </c>
    </row>
    <row r="58" spans="1:15" s="29" customFormat="1" ht="15" customHeight="1" x14ac:dyDescent="0.2">
      <c r="A58" s="84">
        <f t="shared" si="0"/>
        <v>50</v>
      </c>
      <c r="B58" s="84">
        <v>5</v>
      </c>
      <c r="C58" s="181"/>
      <c r="D58" s="181"/>
      <c r="E58" s="181"/>
      <c r="F58" s="182"/>
      <c r="G58" s="183"/>
      <c r="H58" s="90" t="s">
        <v>1288</v>
      </c>
      <c r="I58" s="85">
        <v>2</v>
      </c>
      <c r="J58" s="85">
        <v>27</v>
      </c>
      <c r="K58" s="85">
        <v>6.08</v>
      </c>
      <c r="L58" s="84" t="s">
        <v>571</v>
      </c>
      <c r="M58" s="84">
        <v>0</v>
      </c>
      <c r="N58" s="84" t="s">
        <v>497</v>
      </c>
      <c r="O58" s="86" t="s">
        <v>516</v>
      </c>
    </row>
    <row r="59" spans="1:15" s="29" customFormat="1" ht="15" customHeight="1" x14ac:dyDescent="0.2">
      <c r="A59" s="84">
        <f t="shared" si="0"/>
        <v>51</v>
      </c>
      <c r="B59" s="84">
        <v>5</v>
      </c>
      <c r="C59" s="181"/>
      <c r="D59" s="181"/>
      <c r="E59" s="181"/>
      <c r="F59" s="182"/>
      <c r="G59" s="183"/>
      <c r="H59" s="90" t="s">
        <v>1274</v>
      </c>
      <c r="I59" s="85">
        <v>2</v>
      </c>
      <c r="J59" s="85">
        <v>27</v>
      </c>
      <c r="K59" s="85">
        <v>6.08</v>
      </c>
      <c r="L59" s="84" t="s">
        <v>572</v>
      </c>
      <c r="M59" s="84">
        <v>19</v>
      </c>
      <c r="N59" s="84">
        <v>9.93</v>
      </c>
      <c r="O59" s="86" t="s">
        <v>502</v>
      </c>
    </row>
    <row r="60" spans="1:15" s="29" customFormat="1" ht="12" customHeight="1" x14ac:dyDescent="0.2">
      <c r="A60" s="84">
        <f t="shared" si="0"/>
        <v>52</v>
      </c>
      <c r="B60" s="84">
        <v>5</v>
      </c>
      <c r="C60" s="181"/>
      <c r="D60" s="181"/>
      <c r="E60" s="181"/>
      <c r="F60" s="182"/>
      <c r="G60" s="183"/>
      <c r="H60" s="90" t="s">
        <v>1277</v>
      </c>
      <c r="I60" s="85">
        <v>2</v>
      </c>
      <c r="J60" s="85">
        <v>27</v>
      </c>
      <c r="K60" s="85">
        <v>6.08</v>
      </c>
      <c r="L60" s="84" t="s">
        <v>573</v>
      </c>
      <c r="M60" s="84">
        <v>0</v>
      </c>
      <c r="N60" s="84">
        <v>9.1999999999999993</v>
      </c>
      <c r="O60" s="86" t="s">
        <v>502</v>
      </c>
    </row>
    <row r="61" spans="1:15" s="29" customFormat="1" ht="12.75" hidden="1" customHeight="1" x14ac:dyDescent="0.2">
      <c r="A61" s="84">
        <f t="shared" si="0"/>
        <v>53</v>
      </c>
      <c r="B61" s="84"/>
      <c r="C61" s="95"/>
      <c r="D61" s="95"/>
      <c r="E61" s="95"/>
      <c r="F61" s="96"/>
      <c r="G61" s="95"/>
      <c r="H61" s="97"/>
      <c r="I61" s="98"/>
      <c r="J61" s="98"/>
      <c r="K61" s="98"/>
      <c r="L61" s="87"/>
      <c r="M61" s="87"/>
      <c r="N61" s="87"/>
      <c r="O61" s="99"/>
    </row>
    <row r="62" spans="1:15" s="29" customFormat="1" ht="12.75" customHeight="1" x14ac:dyDescent="0.2">
      <c r="A62" s="84">
        <f t="shared" si="0"/>
        <v>54</v>
      </c>
      <c r="B62" s="84">
        <v>5</v>
      </c>
      <c r="C62" s="84"/>
      <c r="D62" s="84"/>
      <c r="E62" s="84"/>
      <c r="F62" s="87"/>
      <c r="G62" s="84"/>
      <c r="H62" s="179" t="s">
        <v>574</v>
      </c>
      <c r="I62" s="205">
        <v>1</v>
      </c>
      <c r="J62" s="205">
        <v>116</v>
      </c>
      <c r="K62" s="205">
        <v>6.05</v>
      </c>
      <c r="L62" s="87" t="s">
        <v>575</v>
      </c>
      <c r="M62" s="84">
        <v>0</v>
      </c>
      <c r="N62" s="87">
        <v>0.06</v>
      </c>
      <c r="O62" s="99" t="s">
        <v>576</v>
      </c>
    </row>
    <row r="63" spans="1:15" s="29" customFormat="1" x14ac:dyDescent="0.2">
      <c r="A63" s="84">
        <f t="shared" si="0"/>
        <v>55</v>
      </c>
      <c r="B63" s="84">
        <v>5</v>
      </c>
      <c r="C63" s="84"/>
      <c r="D63" s="84"/>
      <c r="E63" s="84"/>
      <c r="F63" s="87"/>
      <c r="G63" s="84"/>
      <c r="H63" s="175"/>
      <c r="I63" s="206"/>
      <c r="J63" s="206"/>
      <c r="K63" s="206"/>
      <c r="L63" s="87" t="s">
        <v>577</v>
      </c>
      <c r="M63" s="84">
        <v>116</v>
      </c>
      <c r="N63" s="87">
        <v>0.06</v>
      </c>
      <c r="O63" s="99" t="s">
        <v>578</v>
      </c>
    </row>
    <row r="64" spans="1:15" s="29" customFormat="1" x14ac:dyDescent="0.2">
      <c r="A64" s="84">
        <f t="shared" si="0"/>
        <v>56</v>
      </c>
      <c r="B64" s="84">
        <v>5</v>
      </c>
      <c r="C64" s="84"/>
      <c r="D64" s="84"/>
      <c r="E64" s="84"/>
      <c r="F64" s="87"/>
      <c r="G64" s="84"/>
      <c r="H64" s="176"/>
      <c r="I64" s="100">
        <v>2</v>
      </c>
      <c r="J64" s="100">
        <v>0</v>
      </c>
      <c r="K64" s="100">
        <v>6.28</v>
      </c>
      <c r="L64" s="87" t="s">
        <v>579</v>
      </c>
      <c r="M64" s="84">
        <v>0</v>
      </c>
      <c r="N64" s="87">
        <v>0.06</v>
      </c>
      <c r="O64" s="99" t="s">
        <v>580</v>
      </c>
    </row>
    <row r="65" spans="1:15" s="29" customFormat="1" ht="25.5" x14ac:dyDescent="0.2">
      <c r="A65" s="84">
        <f t="shared" si="0"/>
        <v>57</v>
      </c>
      <c r="B65" s="84">
        <v>5</v>
      </c>
      <c r="C65" s="84"/>
      <c r="D65" s="84"/>
      <c r="E65" s="84"/>
      <c r="F65" s="87"/>
      <c r="G65" s="84"/>
      <c r="H65" s="179" t="s">
        <v>581</v>
      </c>
      <c r="I65" s="205">
        <v>1</v>
      </c>
      <c r="J65" s="179">
        <v>167</v>
      </c>
      <c r="K65" s="208">
        <v>6.12</v>
      </c>
      <c r="L65" s="87" t="s">
        <v>582</v>
      </c>
      <c r="M65" s="84">
        <v>12</v>
      </c>
      <c r="N65" s="87">
        <v>0.03</v>
      </c>
      <c r="O65" s="99" t="s">
        <v>583</v>
      </c>
    </row>
    <row r="66" spans="1:15" s="29" customFormat="1" x14ac:dyDescent="0.2">
      <c r="A66" s="84">
        <f t="shared" si="0"/>
        <v>58</v>
      </c>
      <c r="B66" s="84">
        <v>5</v>
      </c>
      <c r="C66" s="84"/>
      <c r="D66" s="84"/>
      <c r="E66" s="84"/>
      <c r="F66" s="87"/>
      <c r="G66" s="84"/>
      <c r="H66" s="175"/>
      <c r="I66" s="207"/>
      <c r="J66" s="175"/>
      <c r="K66" s="209"/>
      <c r="L66" s="87" t="s">
        <v>584</v>
      </c>
      <c r="M66" s="84">
        <v>0</v>
      </c>
      <c r="N66" s="87">
        <v>7.0000000000000007E-2</v>
      </c>
      <c r="O66" s="99" t="s">
        <v>576</v>
      </c>
    </row>
    <row r="67" spans="1:15" s="29" customFormat="1" x14ac:dyDescent="0.2">
      <c r="A67" s="84">
        <f t="shared" si="0"/>
        <v>59</v>
      </c>
      <c r="B67" s="84">
        <v>5</v>
      </c>
      <c r="C67" s="84"/>
      <c r="D67" s="84"/>
      <c r="E67" s="84"/>
      <c r="F67" s="87"/>
      <c r="G67" s="84"/>
      <c r="H67" s="175"/>
      <c r="I67" s="206"/>
      <c r="J67" s="176"/>
      <c r="K67" s="210"/>
      <c r="L67" s="87" t="s">
        <v>585</v>
      </c>
      <c r="M67" s="84">
        <v>158</v>
      </c>
      <c r="N67" s="87">
        <v>0</v>
      </c>
      <c r="O67" s="99" t="s">
        <v>580</v>
      </c>
    </row>
    <row r="68" spans="1:15" s="29" customFormat="1" x14ac:dyDescent="0.2">
      <c r="A68" s="84">
        <f t="shared" si="0"/>
        <v>60</v>
      </c>
      <c r="B68" s="84">
        <v>5</v>
      </c>
      <c r="C68" s="84"/>
      <c r="D68" s="84"/>
      <c r="E68" s="84"/>
      <c r="F68" s="87"/>
      <c r="G68" s="84"/>
      <c r="H68" s="175"/>
      <c r="I68" s="175">
        <v>2</v>
      </c>
      <c r="J68" s="175">
        <v>1</v>
      </c>
      <c r="K68" s="177">
        <v>6.16</v>
      </c>
      <c r="L68" s="84" t="s">
        <v>586</v>
      </c>
      <c r="M68" s="84">
        <v>0</v>
      </c>
      <c r="N68" s="84">
        <v>0</v>
      </c>
      <c r="O68" s="86" t="s">
        <v>578</v>
      </c>
    </row>
    <row r="69" spans="1:15" s="29" customFormat="1" ht="25.5" x14ac:dyDescent="0.2">
      <c r="A69" s="84">
        <f t="shared" si="0"/>
        <v>61</v>
      </c>
      <c r="B69" s="84">
        <v>5</v>
      </c>
      <c r="C69" s="84"/>
      <c r="D69" s="84"/>
      <c r="E69" s="84"/>
      <c r="F69" s="87"/>
      <c r="G69" s="84"/>
      <c r="H69" s="176"/>
      <c r="I69" s="176"/>
      <c r="J69" s="176"/>
      <c r="K69" s="178"/>
      <c r="L69" s="84" t="s">
        <v>587</v>
      </c>
      <c r="M69" s="84">
        <v>1</v>
      </c>
      <c r="N69" s="84">
        <v>0.3</v>
      </c>
      <c r="O69" s="99" t="s">
        <v>588</v>
      </c>
    </row>
    <row r="70" spans="1:15" s="29" customFormat="1" ht="12.75" customHeight="1" x14ac:dyDescent="0.2">
      <c r="A70" s="84">
        <f t="shared" si="0"/>
        <v>62</v>
      </c>
      <c r="B70" s="84">
        <v>5</v>
      </c>
      <c r="C70" s="84"/>
      <c r="D70" s="84"/>
      <c r="E70" s="84"/>
      <c r="F70" s="87"/>
      <c r="G70" s="84"/>
      <c r="H70" s="179" t="s">
        <v>589</v>
      </c>
      <c r="I70" s="179">
        <v>1</v>
      </c>
      <c r="J70" s="179">
        <v>70</v>
      </c>
      <c r="K70" s="180">
        <v>6.2</v>
      </c>
      <c r="L70" s="84" t="s">
        <v>590</v>
      </c>
      <c r="M70" s="84"/>
      <c r="N70" s="84">
        <v>0.05</v>
      </c>
      <c r="O70" s="99" t="s">
        <v>591</v>
      </c>
    </row>
    <row r="71" spans="1:15" s="29" customFormat="1" x14ac:dyDescent="0.2">
      <c r="A71" s="84">
        <f t="shared" si="0"/>
        <v>63</v>
      </c>
      <c r="B71" s="84">
        <v>5</v>
      </c>
      <c r="C71" s="84"/>
      <c r="D71" s="84"/>
      <c r="E71" s="84"/>
      <c r="F71" s="87"/>
      <c r="G71" s="84"/>
      <c r="H71" s="175"/>
      <c r="I71" s="175"/>
      <c r="J71" s="175"/>
      <c r="K71" s="177"/>
      <c r="L71" s="84" t="s">
        <v>592</v>
      </c>
      <c r="M71" s="84">
        <v>14</v>
      </c>
      <c r="N71" s="84">
        <v>0.05</v>
      </c>
      <c r="O71" s="86" t="s">
        <v>593</v>
      </c>
    </row>
    <row r="72" spans="1:15" s="29" customFormat="1" x14ac:dyDescent="0.2">
      <c r="A72" s="84">
        <f t="shared" si="0"/>
        <v>64</v>
      </c>
      <c r="B72" s="84">
        <v>5</v>
      </c>
      <c r="C72" s="84"/>
      <c r="D72" s="84"/>
      <c r="E72" s="84"/>
      <c r="F72" s="87"/>
      <c r="G72" s="84"/>
      <c r="H72" s="175"/>
      <c r="I72" s="175"/>
      <c r="J72" s="175"/>
      <c r="K72" s="177"/>
      <c r="L72" s="84" t="s">
        <v>594</v>
      </c>
      <c r="M72" s="84">
        <v>53</v>
      </c>
      <c r="N72" s="84">
        <v>0.05</v>
      </c>
      <c r="O72" s="86" t="s">
        <v>595</v>
      </c>
    </row>
    <row r="73" spans="1:15" s="29" customFormat="1" x14ac:dyDescent="0.2">
      <c r="A73" s="84">
        <f t="shared" si="0"/>
        <v>65</v>
      </c>
      <c r="B73" s="84">
        <v>5</v>
      </c>
      <c r="C73" s="84"/>
      <c r="D73" s="84"/>
      <c r="E73" s="84"/>
      <c r="F73" s="87"/>
      <c r="G73" s="84"/>
      <c r="H73" s="175"/>
      <c r="I73" s="176"/>
      <c r="J73" s="176"/>
      <c r="K73" s="178"/>
      <c r="L73" s="84" t="s">
        <v>596</v>
      </c>
      <c r="M73" s="84">
        <v>0</v>
      </c>
      <c r="N73" s="84">
        <v>0.05</v>
      </c>
      <c r="O73" s="86" t="s">
        <v>597</v>
      </c>
    </row>
    <row r="74" spans="1:15" s="29" customFormat="1" x14ac:dyDescent="0.2">
      <c r="A74" s="84">
        <f t="shared" si="0"/>
        <v>66</v>
      </c>
      <c r="B74" s="84">
        <v>5</v>
      </c>
      <c r="C74" s="84"/>
      <c r="D74" s="84"/>
      <c r="E74" s="84"/>
      <c r="F74" s="87"/>
      <c r="G74" s="84"/>
      <c r="H74" s="175"/>
      <c r="I74" s="179">
        <v>2</v>
      </c>
      <c r="J74" s="179">
        <v>61</v>
      </c>
      <c r="K74" s="180">
        <v>6.26</v>
      </c>
      <c r="L74" s="84" t="s">
        <v>598</v>
      </c>
      <c r="M74" s="84">
        <v>0</v>
      </c>
      <c r="N74" s="84">
        <v>0.05</v>
      </c>
      <c r="O74" s="86" t="s">
        <v>599</v>
      </c>
    </row>
    <row r="75" spans="1:15" s="29" customFormat="1" x14ac:dyDescent="0.2">
      <c r="A75" s="84">
        <f t="shared" ref="A75:A79" si="1">A74+1</f>
        <v>67</v>
      </c>
      <c r="B75" s="84">
        <v>5</v>
      </c>
      <c r="C75" s="84"/>
      <c r="D75" s="84"/>
      <c r="E75" s="84"/>
      <c r="F75" s="87"/>
      <c r="G75" s="84"/>
      <c r="H75" s="175"/>
      <c r="I75" s="175"/>
      <c r="J75" s="175"/>
      <c r="K75" s="177"/>
      <c r="L75" s="84" t="s">
        <v>600</v>
      </c>
      <c r="M75" s="84">
        <v>60</v>
      </c>
      <c r="N75" s="84">
        <v>0.05</v>
      </c>
      <c r="O75" s="86" t="s">
        <v>601</v>
      </c>
    </row>
    <row r="76" spans="1:15" s="29" customFormat="1" x14ac:dyDescent="0.2">
      <c r="A76" s="84">
        <f t="shared" si="1"/>
        <v>68</v>
      </c>
      <c r="B76" s="84">
        <v>5</v>
      </c>
      <c r="C76" s="84"/>
      <c r="D76" s="84"/>
      <c r="E76" s="84"/>
      <c r="F76" s="87"/>
      <c r="G76" s="84"/>
      <c r="H76" s="175"/>
      <c r="I76" s="175"/>
      <c r="J76" s="175"/>
      <c r="K76" s="177"/>
      <c r="L76" s="84" t="s">
        <v>602</v>
      </c>
      <c r="M76" s="84">
        <v>0</v>
      </c>
      <c r="N76" s="84">
        <v>0.05</v>
      </c>
      <c r="O76" s="86" t="s">
        <v>603</v>
      </c>
    </row>
    <row r="77" spans="1:15" s="29" customFormat="1" ht="25.5" x14ac:dyDescent="0.2">
      <c r="A77" s="84">
        <f t="shared" si="1"/>
        <v>69</v>
      </c>
      <c r="B77" s="84">
        <v>5</v>
      </c>
      <c r="C77" s="84"/>
      <c r="D77" s="84"/>
      <c r="E77" s="84"/>
      <c r="F77" s="87"/>
      <c r="G77" s="84"/>
      <c r="H77" s="176"/>
      <c r="I77" s="176"/>
      <c r="J77" s="176"/>
      <c r="K77" s="178"/>
      <c r="L77" s="84" t="s">
        <v>604</v>
      </c>
      <c r="M77" s="84">
        <v>0</v>
      </c>
      <c r="N77" s="84">
        <v>0.05</v>
      </c>
      <c r="O77" s="99" t="s">
        <v>605</v>
      </c>
    </row>
    <row r="78" spans="1:15" s="29" customFormat="1" x14ac:dyDescent="0.2">
      <c r="A78" s="84">
        <f t="shared" si="1"/>
        <v>70</v>
      </c>
      <c r="B78" s="84">
        <v>5</v>
      </c>
      <c r="C78" s="84"/>
      <c r="D78" s="84"/>
      <c r="E78" s="84"/>
      <c r="F78" s="87"/>
      <c r="G78" s="84"/>
      <c r="H78" s="179" t="s">
        <v>606</v>
      </c>
      <c r="I78" s="85">
        <v>1</v>
      </c>
      <c r="J78" s="85">
        <v>0</v>
      </c>
      <c r="K78" s="85">
        <v>6</v>
      </c>
      <c r="L78" s="84" t="s">
        <v>607</v>
      </c>
      <c r="M78" s="87">
        <v>0</v>
      </c>
      <c r="N78" s="84">
        <v>0.05</v>
      </c>
      <c r="O78" s="86" t="s">
        <v>578</v>
      </c>
    </row>
    <row r="79" spans="1:15" s="29" customFormat="1" x14ac:dyDescent="0.2">
      <c r="A79" s="84">
        <f t="shared" si="1"/>
        <v>71</v>
      </c>
      <c r="B79" s="84">
        <v>5</v>
      </c>
      <c r="C79" s="84"/>
      <c r="D79" s="84"/>
      <c r="E79" s="84"/>
      <c r="F79" s="87"/>
      <c r="G79" s="84"/>
      <c r="H79" s="176"/>
      <c r="I79" s="85">
        <v>2</v>
      </c>
      <c r="J79" s="85">
        <v>92</v>
      </c>
      <c r="K79" s="85">
        <v>6</v>
      </c>
      <c r="L79" s="84" t="s">
        <v>608</v>
      </c>
      <c r="M79" s="87">
        <v>93</v>
      </c>
      <c r="N79" s="84">
        <v>0.05</v>
      </c>
      <c r="O79" s="86" t="s">
        <v>576</v>
      </c>
    </row>
    <row r="85" spans="2:16" x14ac:dyDescent="0.2"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</row>
    <row r="105" spans="1:15" x14ac:dyDescent="0.2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</row>
    <row r="251" spans="1:15" ht="13.15" customHeight="1" x14ac:dyDescent="0.2">
      <c r="A251" s="174"/>
      <c r="B251" s="174"/>
      <c r="C251" s="174"/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</row>
  </sheetData>
  <sheetProtection selectLockedCells="1" selectUnlockedCells="1"/>
  <mergeCells count="92">
    <mergeCell ref="K62:K63"/>
    <mergeCell ref="H65:H69"/>
    <mergeCell ref="I65:I67"/>
    <mergeCell ref="J65:J67"/>
    <mergeCell ref="K65:K67"/>
    <mergeCell ref="I68:I69"/>
    <mergeCell ref="H62:H64"/>
    <mergeCell ref="I62:I63"/>
    <mergeCell ref="J62:J63"/>
    <mergeCell ref="D51:D52"/>
    <mergeCell ref="E51:E52"/>
    <mergeCell ref="G9:G17"/>
    <mergeCell ref="D18:D26"/>
    <mergeCell ref="E18:E26"/>
    <mergeCell ref="F18:F26"/>
    <mergeCell ref="G18:G26"/>
    <mergeCell ref="F51:F52"/>
    <mergeCell ref="G51:G52"/>
    <mergeCell ref="D53:D56"/>
    <mergeCell ref="C9:C26"/>
    <mergeCell ref="D9:D17"/>
    <mergeCell ref="E9:E17"/>
    <mergeCell ref="F9:F17"/>
    <mergeCell ref="C39:C43"/>
    <mergeCell ref="C44:C49"/>
    <mergeCell ref="C50:C52"/>
    <mergeCell ref="C53:C60"/>
    <mergeCell ref="C27:C31"/>
    <mergeCell ref="D27:D29"/>
    <mergeCell ref="E27:E29"/>
    <mergeCell ref="F27:F29"/>
    <mergeCell ref="G27:G29"/>
    <mergeCell ref="D1:O1"/>
    <mergeCell ref="A2:O2"/>
    <mergeCell ref="A3:O3"/>
    <mergeCell ref="D4:E4"/>
    <mergeCell ref="A6:A7"/>
    <mergeCell ref="B6:B7"/>
    <mergeCell ref="C6:G6"/>
    <mergeCell ref="H6:K6"/>
    <mergeCell ref="L6:N6"/>
    <mergeCell ref="O6:O7"/>
    <mergeCell ref="D30:D31"/>
    <mergeCell ref="E30:E31"/>
    <mergeCell ref="F30:F31"/>
    <mergeCell ref="G30:G31"/>
    <mergeCell ref="B32:B34"/>
    <mergeCell ref="C32:C38"/>
    <mergeCell ref="D32:D34"/>
    <mergeCell ref="E32:E34"/>
    <mergeCell ref="F32:F34"/>
    <mergeCell ref="G32:G34"/>
    <mergeCell ref="D35:D38"/>
    <mergeCell ref="E35:E38"/>
    <mergeCell ref="F35:F38"/>
    <mergeCell ref="G35:G38"/>
    <mergeCell ref="F39:F40"/>
    <mergeCell ref="G39:G40"/>
    <mergeCell ref="D41:D43"/>
    <mergeCell ref="E41:E43"/>
    <mergeCell ref="F41:F43"/>
    <mergeCell ref="G41:G43"/>
    <mergeCell ref="D39:D40"/>
    <mergeCell ref="E39:E40"/>
    <mergeCell ref="F44:F46"/>
    <mergeCell ref="G44:G46"/>
    <mergeCell ref="D47:D49"/>
    <mergeCell ref="E47:E49"/>
    <mergeCell ref="F47:F49"/>
    <mergeCell ref="G47:G49"/>
    <mergeCell ref="D44:D46"/>
    <mergeCell ref="E44:E46"/>
    <mergeCell ref="E53:E56"/>
    <mergeCell ref="F53:F56"/>
    <mergeCell ref="G53:G56"/>
    <mergeCell ref="D57:D60"/>
    <mergeCell ref="E57:E60"/>
    <mergeCell ref="F57:F60"/>
    <mergeCell ref="G57:G60"/>
    <mergeCell ref="A105:O105"/>
    <mergeCell ref="A251:O251"/>
    <mergeCell ref="B85:P85"/>
    <mergeCell ref="J68:J69"/>
    <mergeCell ref="K68:K69"/>
    <mergeCell ref="H70:H77"/>
    <mergeCell ref="I70:I73"/>
    <mergeCell ref="J70:J73"/>
    <mergeCell ref="K70:K73"/>
    <mergeCell ref="I74:I77"/>
    <mergeCell ref="J74:J77"/>
    <mergeCell ref="K74:K77"/>
    <mergeCell ref="H78:H79"/>
  </mergeCells>
  <printOptions horizontalCentered="1"/>
  <pageMargins left="0.19652777777777777" right="0.19652777777777777" top="0.19652777777777777" bottom="0.19652777777777777" header="0.51180555555555551" footer="0.51180555555555551"/>
  <pageSetup paperSize="9" scale="68" firstPageNumber="0" fitToHeight="2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5"/>
  <sheetViews>
    <sheetView view="pageBreakPreview" zoomScaleNormal="55" zoomScaleSheetLayoutView="100" workbookViewId="0">
      <pane ySplit="8" topLeftCell="A126" activePane="bottomLeft" state="frozen"/>
      <selection pane="bottomLeft" activeCell="A6" sqref="A6:O175"/>
    </sheetView>
  </sheetViews>
  <sheetFormatPr defaultRowHeight="12.75" outlineLevelRow="1" x14ac:dyDescent="0.2"/>
  <cols>
    <col min="1" max="3" width="10.140625" style="21" customWidth="1"/>
    <col min="4" max="4" width="8.140625" style="21" customWidth="1"/>
    <col min="5" max="5" width="7.42578125" style="21" customWidth="1"/>
    <col min="6" max="7" width="7.28515625" style="21" customWidth="1"/>
    <col min="8" max="8" width="19.85546875" style="21" customWidth="1"/>
    <col min="9" max="9" width="8.7109375" style="21" customWidth="1"/>
    <col min="10" max="10" width="7.7109375" style="21" customWidth="1"/>
    <col min="11" max="11" width="7.42578125" style="21" customWidth="1"/>
    <col min="12" max="14" width="10.140625" style="21" customWidth="1"/>
    <col min="15" max="15" width="22.5703125" style="21" customWidth="1"/>
    <col min="16" max="254" width="9.140625" style="21"/>
    <col min="255" max="263" width="10.140625" style="21" customWidth="1"/>
    <col min="264" max="264" width="19.85546875" style="21" customWidth="1"/>
    <col min="265" max="270" width="10.140625" style="21" customWidth="1"/>
    <col min="271" max="271" width="19.85546875" style="21" customWidth="1"/>
    <col min="272" max="510" width="9.140625" style="21"/>
    <col min="511" max="519" width="10.140625" style="21" customWidth="1"/>
    <col min="520" max="520" width="19.85546875" style="21" customWidth="1"/>
    <col min="521" max="526" width="10.140625" style="21" customWidth="1"/>
    <col min="527" max="527" width="19.85546875" style="21" customWidth="1"/>
    <col min="528" max="766" width="9.140625" style="21"/>
    <col min="767" max="775" width="10.140625" style="21" customWidth="1"/>
    <col min="776" max="776" width="19.85546875" style="21" customWidth="1"/>
    <col min="777" max="782" width="10.140625" style="21" customWidth="1"/>
    <col min="783" max="783" width="19.85546875" style="21" customWidth="1"/>
    <col min="784" max="1022" width="9.140625" style="21"/>
    <col min="1023" max="1031" width="10.140625" style="21" customWidth="1"/>
    <col min="1032" max="1032" width="19.85546875" style="21" customWidth="1"/>
    <col min="1033" max="1038" width="10.140625" style="21" customWidth="1"/>
    <col min="1039" max="1039" width="19.85546875" style="21" customWidth="1"/>
    <col min="1040" max="1278" width="9.140625" style="21"/>
    <col min="1279" max="1287" width="10.140625" style="21" customWidth="1"/>
    <col min="1288" max="1288" width="19.85546875" style="21" customWidth="1"/>
    <col min="1289" max="1294" width="10.140625" style="21" customWidth="1"/>
    <col min="1295" max="1295" width="19.85546875" style="21" customWidth="1"/>
    <col min="1296" max="1534" width="9.140625" style="21"/>
    <col min="1535" max="1543" width="10.140625" style="21" customWidth="1"/>
    <col min="1544" max="1544" width="19.85546875" style="21" customWidth="1"/>
    <col min="1545" max="1550" width="10.140625" style="21" customWidth="1"/>
    <col min="1551" max="1551" width="19.85546875" style="21" customWidth="1"/>
    <col min="1552" max="1790" width="9.140625" style="21"/>
    <col min="1791" max="1799" width="10.140625" style="21" customWidth="1"/>
    <col min="1800" max="1800" width="19.85546875" style="21" customWidth="1"/>
    <col min="1801" max="1806" width="10.140625" style="21" customWidth="1"/>
    <col min="1807" max="1807" width="19.85546875" style="21" customWidth="1"/>
    <col min="1808" max="2046" width="9.140625" style="21"/>
    <col min="2047" max="2055" width="10.140625" style="21" customWidth="1"/>
    <col min="2056" max="2056" width="19.85546875" style="21" customWidth="1"/>
    <col min="2057" max="2062" width="10.140625" style="21" customWidth="1"/>
    <col min="2063" max="2063" width="19.85546875" style="21" customWidth="1"/>
    <col min="2064" max="2302" width="9.140625" style="21"/>
    <col min="2303" max="2311" width="10.140625" style="21" customWidth="1"/>
    <col min="2312" max="2312" width="19.85546875" style="21" customWidth="1"/>
    <col min="2313" max="2318" width="10.140625" style="21" customWidth="1"/>
    <col min="2319" max="2319" width="19.85546875" style="21" customWidth="1"/>
    <col min="2320" max="2558" width="9.140625" style="21"/>
    <col min="2559" max="2567" width="10.140625" style="21" customWidth="1"/>
    <col min="2568" max="2568" width="19.85546875" style="21" customWidth="1"/>
    <col min="2569" max="2574" width="10.140625" style="21" customWidth="1"/>
    <col min="2575" max="2575" width="19.85546875" style="21" customWidth="1"/>
    <col min="2576" max="2814" width="9.140625" style="21"/>
    <col min="2815" max="2823" width="10.140625" style="21" customWidth="1"/>
    <col min="2824" max="2824" width="19.85546875" style="21" customWidth="1"/>
    <col min="2825" max="2830" width="10.140625" style="21" customWidth="1"/>
    <col min="2831" max="2831" width="19.85546875" style="21" customWidth="1"/>
    <col min="2832" max="3070" width="9.140625" style="21"/>
    <col min="3071" max="3079" width="10.140625" style="21" customWidth="1"/>
    <col min="3080" max="3080" width="19.85546875" style="21" customWidth="1"/>
    <col min="3081" max="3086" width="10.140625" style="21" customWidth="1"/>
    <col min="3087" max="3087" width="19.85546875" style="21" customWidth="1"/>
    <col min="3088" max="3326" width="9.140625" style="21"/>
    <col min="3327" max="3335" width="10.140625" style="21" customWidth="1"/>
    <col min="3336" max="3336" width="19.85546875" style="21" customWidth="1"/>
    <col min="3337" max="3342" width="10.140625" style="21" customWidth="1"/>
    <col min="3343" max="3343" width="19.85546875" style="21" customWidth="1"/>
    <col min="3344" max="3582" width="9.140625" style="21"/>
    <col min="3583" max="3591" width="10.140625" style="21" customWidth="1"/>
    <col min="3592" max="3592" width="19.85546875" style="21" customWidth="1"/>
    <col min="3593" max="3598" width="10.140625" style="21" customWidth="1"/>
    <col min="3599" max="3599" width="19.85546875" style="21" customWidth="1"/>
    <col min="3600" max="3838" width="9.140625" style="21"/>
    <col min="3839" max="3847" width="10.140625" style="21" customWidth="1"/>
    <col min="3848" max="3848" width="19.85546875" style="21" customWidth="1"/>
    <col min="3849" max="3854" width="10.140625" style="21" customWidth="1"/>
    <col min="3855" max="3855" width="19.85546875" style="21" customWidth="1"/>
    <col min="3856" max="4094" width="9.140625" style="21"/>
    <col min="4095" max="4103" width="10.140625" style="21" customWidth="1"/>
    <col min="4104" max="4104" width="19.85546875" style="21" customWidth="1"/>
    <col min="4105" max="4110" width="10.140625" style="21" customWidth="1"/>
    <col min="4111" max="4111" width="19.85546875" style="21" customWidth="1"/>
    <col min="4112" max="4350" width="9.140625" style="21"/>
    <col min="4351" max="4359" width="10.140625" style="21" customWidth="1"/>
    <col min="4360" max="4360" width="19.85546875" style="21" customWidth="1"/>
    <col min="4361" max="4366" width="10.140625" style="21" customWidth="1"/>
    <col min="4367" max="4367" width="19.85546875" style="21" customWidth="1"/>
    <col min="4368" max="4606" width="9.140625" style="21"/>
    <col min="4607" max="4615" width="10.140625" style="21" customWidth="1"/>
    <col min="4616" max="4616" width="19.85546875" style="21" customWidth="1"/>
    <col min="4617" max="4622" width="10.140625" style="21" customWidth="1"/>
    <col min="4623" max="4623" width="19.85546875" style="21" customWidth="1"/>
    <col min="4624" max="4862" width="9.140625" style="21"/>
    <col min="4863" max="4871" width="10.140625" style="21" customWidth="1"/>
    <col min="4872" max="4872" width="19.85546875" style="21" customWidth="1"/>
    <col min="4873" max="4878" width="10.140625" style="21" customWidth="1"/>
    <col min="4879" max="4879" width="19.85546875" style="21" customWidth="1"/>
    <col min="4880" max="5118" width="9.140625" style="21"/>
    <col min="5119" max="5127" width="10.140625" style="21" customWidth="1"/>
    <col min="5128" max="5128" width="19.85546875" style="21" customWidth="1"/>
    <col min="5129" max="5134" width="10.140625" style="21" customWidth="1"/>
    <col min="5135" max="5135" width="19.85546875" style="21" customWidth="1"/>
    <col min="5136" max="5374" width="9.140625" style="21"/>
    <col min="5375" max="5383" width="10.140625" style="21" customWidth="1"/>
    <col min="5384" max="5384" width="19.85546875" style="21" customWidth="1"/>
    <col min="5385" max="5390" width="10.140625" style="21" customWidth="1"/>
    <col min="5391" max="5391" width="19.85546875" style="21" customWidth="1"/>
    <col min="5392" max="5630" width="9.140625" style="21"/>
    <col min="5631" max="5639" width="10.140625" style="21" customWidth="1"/>
    <col min="5640" max="5640" width="19.85546875" style="21" customWidth="1"/>
    <col min="5641" max="5646" width="10.140625" style="21" customWidth="1"/>
    <col min="5647" max="5647" width="19.85546875" style="21" customWidth="1"/>
    <col min="5648" max="5886" width="9.140625" style="21"/>
    <col min="5887" max="5895" width="10.140625" style="21" customWidth="1"/>
    <col min="5896" max="5896" width="19.85546875" style="21" customWidth="1"/>
    <col min="5897" max="5902" width="10.140625" style="21" customWidth="1"/>
    <col min="5903" max="5903" width="19.85546875" style="21" customWidth="1"/>
    <col min="5904" max="6142" width="9.140625" style="21"/>
    <col min="6143" max="6151" width="10.140625" style="21" customWidth="1"/>
    <col min="6152" max="6152" width="19.85546875" style="21" customWidth="1"/>
    <col min="6153" max="6158" width="10.140625" style="21" customWidth="1"/>
    <col min="6159" max="6159" width="19.85546875" style="21" customWidth="1"/>
    <col min="6160" max="6398" width="9.140625" style="21"/>
    <col min="6399" max="6407" width="10.140625" style="21" customWidth="1"/>
    <col min="6408" max="6408" width="19.85546875" style="21" customWidth="1"/>
    <col min="6409" max="6414" width="10.140625" style="21" customWidth="1"/>
    <col min="6415" max="6415" width="19.85546875" style="21" customWidth="1"/>
    <col min="6416" max="6654" width="9.140625" style="21"/>
    <col min="6655" max="6663" width="10.140625" style="21" customWidth="1"/>
    <col min="6664" max="6664" width="19.85546875" style="21" customWidth="1"/>
    <col min="6665" max="6670" width="10.140625" style="21" customWidth="1"/>
    <col min="6671" max="6671" width="19.85546875" style="21" customWidth="1"/>
    <col min="6672" max="6910" width="9.140625" style="21"/>
    <col min="6911" max="6919" width="10.140625" style="21" customWidth="1"/>
    <col min="6920" max="6920" width="19.85546875" style="21" customWidth="1"/>
    <col min="6921" max="6926" width="10.140625" style="21" customWidth="1"/>
    <col min="6927" max="6927" width="19.85546875" style="21" customWidth="1"/>
    <col min="6928" max="7166" width="9.140625" style="21"/>
    <col min="7167" max="7175" width="10.140625" style="21" customWidth="1"/>
    <col min="7176" max="7176" width="19.85546875" style="21" customWidth="1"/>
    <col min="7177" max="7182" width="10.140625" style="21" customWidth="1"/>
    <col min="7183" max="7183" width="19.85546875" style="21" customWidth="1"/>
    <col min="7184" max="7422" width="9.140625" style="21"/>
    <col min="7423" max="7431" width="10.140625" style="21" customWidth="1"/>
    <col min="7432" max="7432" width="19.85546875" style="21" customWidth="1"/>
    <col min="7433" max="7438" width="10.140625" style="21" customWidth="1"/>
    <col min="7439" max="7439" width="19.85546875" style="21" customWidth="1"/>
    <col min="7440" max="7678" width="9.140625" style="21"/>
    <col min="7679" max="7687" width="10.140625" style="21" customWidth="1"/>
    <col min="7688" max="7688" width="19.85546875" style="21" customWidth="1"/>
    <col min="7689" max="7694" width="10.140625" style="21" customWidth="1"/>
    <col min="7695" max="7695" width="19.85546875" style="21" customWidth="1"/>
    <col min="7696" max="7934" width="9.140625" style="21"/>
    <col min="7935" max="7943" width="10.140625" style="21" customWidth="1"/>
    <col min="7944" max="7944" width="19.85546875" style="21" customWidth="1"/>
    <col min="7945" max="7950" width="10.140625" style="21" customWidth="1"/>
    <col min="7951" max="7951" width="19.85546875" style="21" customWidth="1"/>
    <col min="7952" max="8190" width="9.140625" style="21"/>
    <col min="8191" max="8199" width="10.140625" style="21" customWidth="1"/>
    <col min="8200" max="8200" width="19.85546875" style="21" customWidth="1"/>
    <col min="8201" max="8206" width="10.140625" style="21" customWidth="1"/>
    <col min="8207" max="8207" width="19.85546875" style="21" customWidth="1"/>
    <col min="8208" max="8446" width="9.140625" style="21"/>
    <col min="8447" max="8455" width="10.140625" style="21" customWidth="1"/>
    <col min="8456" max="8456" width="19.85546875" style="21" customWidth="1"/>
    <col min="8457" max="8462" width="10.140625" style="21" customWidth="1"/>
    <col min="8463" max="8463" width="19.85546875" style="21" customWidth="1"/>
    <col min="8464" max="8702" width="9.140625" style="21"/>
    <col min="8703" max="8711" width="10.140625" style="21" customWidth="1"/>
    <col min="8712" max="8712" width="19.85546875" style="21" customWidth="1"/>
    <col min="8713" max="8718" width="10.140625" style="21" customWidth="1"/>
    <col min="8719" max="8719" width="19.85546875" style="21" customWidth="1"/>
    <col min="8720" max="8958" width="9.140625" style="21"/>
    <col min="8959" max="8967" width="10.140625" style="21" customWidth="1"/>
    <col min="8968" max="8968" width="19.85546875" style="21" customWidth="1"/>
    <col min="8969" max="8974" width="10.140625" style="21" customWidth="1"/>
    <col min="8975" max="8975" width="19.85546875" style="21" customWidth="1"/>
    <col min="8976" max="9214" width="9.140625" style="21"/>
    <col min="9215" max="9223" width="10.140625" style="21" customWidth="1"/>
    <col min="9224" max="9224" width="19.85546875" style="21" customWidth="1"/>
    <col min="9225" max="9230" width="10.140625" style="21" customWidth="1"/>
    <col min="9231" max="9231" width="19.85546875" style="21" customWidth="1"/>
    <col min="9232" max="9470" width="9.140625" style="21"/>
    <col min="9471" max="9479" width="10.140625" style="21" customWidth="1"/>
    <col min="9480" max="9480" width="19.85546875" style="21" customWidth="1"/>
    <col min="9481" max="9486" width="10.140625" style="21" customWidth="1"/>
    <col min="9487" max="9487" width="19.85546875" style="21" customWidth="1"/>
    <col min="9488" max="9726" width="9.140625" style="21"/>
    <col min="9727" max="9735" width="10.140625" style="21" customWidth="1"/>
    <col min="9736" max="9736" width="19.85546875" style="21" customWidth="1"/>
    <col min="9737" max="9742" width="10.140625" style="21" customWidth="1"/>
    <col min="9743" max="9743" width="19.85546875" style="21" customWidth="1"/>
    <col min="9744" max="9982" width="9.140625" style="21"/>
    <col min="9983" max="9991" width="10.140625" style="21" customWidth="1"/>
    <col min="9992" max="9992" width="19.85546875" style="21" customWidth="1"/>
    <col min="9993" max="9998" width="10.140625" style="21" customWidth="1"/>
    <col min="9999" max="9999" width="19.85546875" style="21" customWidth="1"/>
    <col min="10000" max="10238" width="9.140625" style="21"/>
    <col min="10239" max="10247" width="10.140625" style="21" customWidth="1"/>
    <col min="10248" max="10248" width="19.85546875" style="21" customWidth="1"/>
    <col min="10249" max="10254" width="10.140625" style="21" customWidth="1"/>
    <col min="10255" max="10255" width="19.85546875" style="21" customWidth="1"/>
    <col min="10256" max="10494" width="9.140625" style="21"/>
    <col min="10495" max="10503" width="10.140625" style="21" customWidth="1"/>
    <col min="10504" max="10504" width="19.85546875" style="21" customWidth="1"/>
    <col min="10505" max="10510" width="10.140625" style="21" customWidth="1"/>
    <col min="10511" max="10511" width="19.85546875" style="21" customWidth="1"/>
    <col min="10512" max="10750" width="9.140625" style="21"/>
    <col min="10751" max="10759" width="10.140625" style="21" customWidth="1"/>
    <col min="10760" max="10760" width="19.85546875" style="21" customWidth="1"/>
    <col min="10761" max="10766" width="10.140625" style="21" customWidth="1"/>
    <col min="10767" max="10767" width="19.85546875" style="21" customWidth="1"/>
    <col min="10768" max="11006" width="9.140625" style="21"/>
    <col min="11007" max="11015" width="10.140625" style="21" customWidth="1"/>
    <col min="11016" max="11016" width="19.85546875" style="21" customWidth="1"/>
    <col min="11017" max="11022" width="10.140625" style="21" customWidth="1"/>
    <col min="11023" max="11023" width="19.85546875" style="21" customWidth="1"/>
    <col min="11024" max="11262" width="9.140625" style="21"/>
    <col min="11263" max="11271" width="10.140625" style="21" customWidth="1"/>
    <col min="11272" max="11272" width="19.85546875" style="21" customWidth="1"/>
    <col min="11273" max="11278" width="10.140625" style="21" customWidth="1"/>
    <col min="11279" max="11279" width="19.85546875" style="21" customWidth="1"/>
    <col min="11280" max="11518" width="9.140625" style="21"/>
    <col min="11519" max="11527" width="10.140625" style="21" customWidth="1"/>
    <col min="11528" max="11528" width="19.85546875" style="21" customWidth="1"/>
    <col min="11529" max="11534" width="10.140625" style="21" customWidth="1"/>
    <col min="11535" max="11535" width="19.85546875" style="21" customWidth="1"/>
    <col min="11536" max="11774" width="9.140625" style="21"/>
    <col min="11775" max="11783" width="10.140625" style="21" customWidth="1"/>
    <col min="11784" max="11784" width="19.85546875" style="21" customWidth="1"/>
    <col min="11785" max="11790" width="10.140625" style="21" customWidth="1"/>
    <col min="11791" max="11791" width="19.85546875" style="21" customWidth="1"/>
    <col min="11792" max="12030" width="9.140625" style="21"/>
    <col min="12031" max="12039" width="10.140625" style="21" customWidth="1"/>
    <col min="12040" max="12040" width="19.85546875" style="21" customWidth="1"/>
    <col min="12041" max="12046" width="10.140625" style="21" customWidth="1"/>
    <col min="12047" max="12047" width="19.85546875" style="21" customWidth="1"/>
    <col min="12048" max="12286" width="9.140625" style="21"/>
    <col min="12287" max="12295" width="10.140625" style="21" customWidth="1"/>
    <col min="12296" max="12296" width="19.85546875" style="21" customWidth="1"/>
    <col min="12297" max="12302" width="10.140625" style="21" customWidth="1"/>
    <col min="12303" max="12303" width="19.85546875" style="21" customWidth="1"/>
    <col min="12304" max="12542" width="9.140625" style="21"/>
    <col min="12543" max="12551" width="10.140625" style="21" customWidth="1"/>
    <col min="12552" max="12552" width="19.85546875" style="21" customWidth="1"/>
    <col min="12553" max="12558" width="10.140625" style="21" customWidth="1"/>
    <col min="12559" max="12559" width="19.85546875" style="21" customWidth="1"/>
    <col min="12560" max="12798" width="9.140625" style="21"/>
    <col min="12799" max="12807" width="10.140625" style="21" customWidth="1"/>
    <col min="12808" max="12808" width="19.85546875" style="21" customWidth="1"/>
    <col min="12809" max="12814" width="10.140625" style="21" customWidth="1"/>
    <col min="12815" max="12815" width="19.85546875" style="21" customWidth="1"/>
    <col min="12816" max="13054" width="9.140625" style="21"/>
    <col min="13055" max="13063" width="10.140625" style="21" customWidth="1"/>
    <col min="13064" max="13064" width="19.85546875" style="21" customWidth="1"/>
    <col min="13065" max="13070" width="10.140625" style="21" customWidth="1"/>
    <col min="13071" max="13071" width="19.85546875" style="21" customWidth="1"/>
    <col min="13072" max="13310" width="9.140625" style="21"/>
    <col min="13311" max="13319" width="10.140625" style="21" customWidth="1"/>
    <col min="13320" max="13320" width="19.85546875" style="21" customWidth="1"/>
    <col min="13321" max="13326" width="10.140625" style="21" customWidth="1"/>
    <col min="13327" max="13327" width="19.85546875" style="21" customWidth="1"/>
    <col min="13328" max="13566" width="9.140625" style="21"/>
    <col min="13567" max="13575" width="10.140625" style="21" customWidth="1"/>
    <col min="13576" max="13576" width="19.85546875" style="21" customWidth="1"/>
    <col min="13577" max="13582" width="10.140625" style="21" customWidth="1"/>
    <col min="13583" max="13583" width="19.85546875" style="21" customWidth="1"/>
    <col min="13584" max="13822" width="9.140625" style="21"/>
    <col min="13823" max="13831" width="10.140625" style="21" customWidth="1"/>
    <col min="13832" max="13832" width="19.85546875" style="21" customWidth="1"/>
    <col min="13833" max="13838" width="10.140625" style="21" customWidth="1"/>
    <col min="13839" max="13839" width="19.85546875" style="21" customWidth="1"/>
    <col min="13840" max="14078" width="9.140625" style="21"/>
    <col min="14079" max="14087" width="10.140625" style="21" customWidth="1"/>
    <col min="14088" max="14088" width="19.85546875" style="21" customWidth="1"/>
    <col min="14089" max="14094" width="10.140625" style="21" customWidth="1"/>
    <col min="14095" max="14095" width="19.85546875" style="21" customWidth="1"/>
    <col min="14096" max="14334" width="9.140625" style="21"/>
    <col min="14335" max="14343" width="10.140625" style="21" customWidth="1"/>
    <col min="14344" max="14344" width="19.85546875" style="21" customWidth="1"/>
    <col min="14345" max="14350" width="10.140625" style="21" customWidth="1"/>
    <col min="14351" max="14351" width="19.85546875" style="21" customWidth="1"/>
    <col min="14352" max="14590" width="9.140625" style="21"/>
    <col min="14591" max="14599" width="10.140625" style="21" customWidth="1"/>
    <col min="14600" max="14600" width="19.85546875" style="21" customWidth="1"/>
    <col min="14601" max="14606" width="10.140625" style="21" customWidth="1"/>
    <col min="14607" max="14607" width="19.85546875" style="21" customWidth="1"/>
    <col min="14608" max="14846" width="9.140625" style="21"/>
    <col min="14847" max="14855" width="10.140625" style="21" customWidth="1"/>
    <col min="14856" max="14856" width="19.85546875" style="21" customWidth="1"/>
    <col min="14857" max="14862" width="10.140625" style="21" customWidth="1"/>
    <col min="14863" max="14863" width="19.85546875" style="21" customWidth="1"/>
    <col min="14864" max="15102" width="9.140625" style="21"/>
    <col min="15103" max="15111" width="10.140625" style="21" customWidth="1"/>
    <col min="15112" max="15112" width="19.85546875" style="21" customWidth="1"/>
    <col min="15113" max="15118" width="10.140625" style="21" customWidth="1"/>
    <col min="15119" max="15119" width="19.85546875" style="21" customWidth="1"/>
    <col min="15120" max="15358" width="9.140625" style="21"/>
    <col min="15359" max="15367" width="10.140625" style="21" customWidth="1"/>
    <col min="15368" max="15368" width="19.85546875" style="21" customWidth="1"/>
    <col min="15369" max="15374" width="10.140625" style="21" customWidth="1"/>
    <col min="15375" max="15375" width="19.85546875" style="21" customWidth="1"/>
    <col min="15376" max="15614" width="9.140625" style="21"/>
    <col min="15615" max="15623" width="10.140625" style="21" customWidth="1"/>
    <col min="15624" max="15624" width="19.85546875" style="21" customWidth="1"/>
    <col min="15625" max="15630" width="10.140625" style="21" customWidth="1"/>
    <col min="15631" max="15631" width="19.85546875" style="21" customWidth="1"/>
    <col min="15632" max="15870" width="9.140625" style="21"/>
    <col min="15871" max="15879" width="10.140625" style="21" customWidth="1"/>
    <col min="15880" max="15880" width="19.85546875" style="21" customWidth="1"/>
    <col min="15881" max="15886" width="10.140625" style="21" customWidth="1"/>
    <col min="15887" max="15887" width="19.85546875" style="21" customWidth="1"/>
    <col min="15888" max="16126" width="9.140625" style="21"/>
    <col min="16127" max="16135" width="10.140625" style="21" customWidth="1"/>
    <col min="16136" max="16136" width="19.85546875" style="21" customWidth="1"/>
    <col min="16137" max="16142" width="10.140625" style="21" customWidth="1"/>
    <col min="16143" max="16143" width="19.85546875" style="21" customWidth="1"/>
    <col min="16144" max="16384" width="9.140625" style="21"/>
  </cols>
  <sheetData>
    <row r="1" spans="1:16" ht="15.75" outlineLevel="1" x14ac:dyDescent="0.25">
      <c r="D1" s="199" t="s">
        <v>21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6" ht="21.75" customHeight="1" outlineLevel="1" x14ac:dyDescent="0.2">
      <c r="A2" s="200" t="s">
        <v>278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6" ht="15.75" customHeight="1" outlineLevel="1" x14ac:dyDescent="0.2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6" ht="15.75" outlineLevel="1" x14ac:dyDescent="0.25">
      <c r="A4" s="22" t="s">
        <v>279</v>
      </c>
      <c r="B4" s="23"/>
      <c r="C4" s="23"/>
      <c r="D4" s="202"/>
      <c r="E4" s="202"/>
      <c r="F4" s="24"/>
      <c r="G4" s="24"/>
      <c r="H4" s="24"/>
    </row>
    <row r="5" spans="1:16" outlineLevel="1" x14ac:dyDescent="0.2"/>
    <row r="6" spans="1:16" ht="20.25" customHeight="1" x14ac:dyDescent="0.2">
      <c r="A6" s="220" t="s">
        <v>280</v>
      </c>
      <c r="B6" s="220" t="s">
        <v>2</v>
      </c>
      <c r="C6" s="221" t="s">
        <v>281</v>
      </c>
      <c r="D6" s="221"/>
      <c r="E6" s="221"/>
      <c r="F6" s="221"/>
      <c r="G6" s="221"/>
      <c r="H6" s="221" t="s">
        <v>3</v>
      </c>
      <c r="I6" s="221"/>
      <c r="J6" s="221"/>
      <c r="K6" s="221"/>
      <c r="L6" s="221" t="s">
        <v>4</v>
      </c>
      <c r="M6" s="221"/>
      <c r="N6" s="221"/>
      <c r="O6" s="220" t="s">
        <v>282</v>
      </c>
      <c r="P6" s="25"/>
    </row>
    <row r="7" spans="1:16" ht="226.5" x14ac:dyDescent="0.2">
      <c r="A7" s="220"/>
      <c r="B7" s="220"/>
      <c r="C7" s="222" t="s">
        <v>283</v>
      </c>
      <c r="D7" s="222" t="s">
        <v>284</v>
      </c>
      <c r="E7" s="222" t="s">
        <v>285</v>
      </c>
      <c r="F7" s="223" t="s">
        <v>6</v>
      </c>
      <c r="G7" s="223" t="s">
        <v>7</v>
      </c>
      <c r="H7" s="222" t="s">
        <v>286</v>
      </c>
      <c r="I7" s="222" t="s">
        <v>287</v>
      </c>
      <c r="J7" s="222" t="s">
        <v>9</v>
      </c>
      <c r="K7" s="222" t="s">
        <v>288</v>
      </c>
      <c r="L7" s="222" t="s">
        <v>289</v>
      </c>
      <c r="M7" s="222" t="s">
        <v>290</v>
      </c>
      <c r="N7" s="222" t="s">
        <v>291</v>
      </c>
      <c r="O7" s="220"/>
      <c r="P7" s="25"/>
    </row>
    <row r="8" spans="1:16" x14ac:dyDescent="0.2">
      <c r="A8" s="224">
        <v>1</v>
      </c>
      <c r="B8" s="224">
        <v>2</v>
      </c>
      <c r="C8" s="224">
        <v>3</v>
      </c>
      <c r="D8" s="224">
        <v>4</v>
      </c>
      <c r="E8" s="224">
        <v>5</v>
      </c>
      <c r="F8" s="224">
        <v>8</v>
      </c>
      <c r="G8" s="224">
        <v>9</v>
      </c>
      <c r="H8" s="224">
        <v>10</v>
      </c>
      <c r="I8" s="224">
        <v>11</v>
      </c>
      <c r="J8" s="224">
        <v>12</v>
      </c>
      <c r="K8" s="224">
        <v>13</v>
      </c>
      <c r="L8" s="224">
        <v>14</v>
      </c>
      <c r="M8" s="224">
        <v>15</v>
      </c>
      <c r="N8" s="224">
        <v>16</v>
      </c>
      <c r="O8" s="224">
        <v>17</v>
      </c>
      <c r="P8" s="25"/>
    </row>
    <row r="9" spans="1:16" x14ac:dyDescent="0.2">
      <c r="A9" s="111">
        <v>1</v>
      </c>
      <c r="B9" s="111">
        <v>6</v>
      </c>
      <c r="C9" s="225" t="s">
        <v>292</v>
      </c>
      <c r="D9" s="212" t="s">
        <v>293</v>
      </c>
      <c r="E9" s="212">
        <v>40</v>
      </c>
      <c r="F9" s="211">
        <v>621</v>
      </c>
      <c r="G9" s="212">
        <v>6.4</v>
      </c>
      <c r="H9" s="111"/>
      <c r="I9" s="111"/>
      <c r="J9" s="111"/>
      <c r="K9" s="111"/>
      <c r="L9" s="226" t="s">
        <v>294</v>
      </c>
      <c r="M9" s="112">
        <v>26</v>
      </c>
      <c r="N9" s="111">
        <v>2.2999999999999998</v>
      </c>
      <c r="O9" s="111" t="s">
        <v>295</v>
      </c>
      <c r="P9" s="25"/>
    </row>
    <row r="10" spans="1:16" x14ac:dyDescent="0.2">
      <c r="A10" s="111">
        <v>2</v>
      </c>
      <c r="B10" s="111">
        <v>6</v>
      </c>
      <c r="C10" s="225"/>
      <c r="D10" s="212"/>
      <c r="E10" s="212"/>
      <c r="F10" s="211"/>
      <c r="G10" s="212"/>
      <c r="H10" s="111"/>
      <c r="I10" s="111"/>
      <c r="J10" s="111"/>
      <c r="K10" s="111"/>
      <c r="L10" s="226" t="s">
        <v>296</v>
      </c>
      <c r="M10" s="112">
        <v>196</v>
      </c>
      <c r="N10" s="111">
        <v>8.9</v>
      </c>
      <c r="O10" s="111" t="s">
        <v>295</v>
      </c>
      <c r="P10" s="25"/>
    </row>
    <row r="11" spans="1:16" x14ac:dyDescent="0.2">
      <c r="A11" s="111">
        <v>3</v>
      </c>
      <c r="B11" s="111">
        <v>6</v>
      </c>
      <c r="C11" s="225"/>
      <c r="D11" s="212"/>
      <c r="E11" s="212"/>
      <c r="F11" s="211"/>
      <c r="G11" s="212"/>
      <c r="H11" s="111"/>
      <c r="I11" s="111"/>
      <c r="J11" s="111"/>
      <c r="K11" s="111"/>
      <c r="L11" s="226" t="s">
        <v>297</v>
      </c>
      <c r="M11" s="112">
        <v>65</v>
      </c>
      <c r="N11" s="111">
        <v>11.97</v>
      </c>
      <c r="O11" s="111" t="s">
        <v>295</v>
      </c>
      <c r="P11" s="25"/>
    </row>
    <row r="12" spans="1:16" x14ac:dyDescent="0.2">
      <c r="A12" s="111">
        <v>4</v>
      </c>
      <c r="B12" s="111">
        <v>6</v>
      </c>
      <c r="C12" s="225"/>
      <c r="D12" s="212"/>
      <c r="E12" s="212"/>
      <c r="F12" s="211"/>
      <c r="G12" s="212"/>
      <c r="H12" s="111"/>
      <c r="I12" s="111"/>
      <c r="J12" s="111"/>
      <c r="K12" s="111"/>
      <c r="L12" s="226" t="s">
        <v>298</v>
      </c>
      <c r="M12" s="112">
        <v>1</v>
      </c>
      <c r="N12" s="111">
        <v>9.4</v>
      </c>
      <c r="O12" s="111" t="s">
        <v>299</v>
      </c>
      <c r="P12" s="25"/>
    </row>
    <row r="13" spans="1:16" x14ac:dyDescent="0.2">
      <c r="A13" s="111">
        <v>5</v>
      </c>
      <c r="B13" s="111">
        <v>6</v>
      </c>
      <c r="C13" s="225"/>
      <c r="D13" s="212"/>
      <c r="E13" s="212"/>
      <c r="F13" s="211"/>
      <c r="G13" s="212"/>
      <c r="H13" s="111"/>
      <c r="I13" s="111"/>
      <c r="J13" s="111"/>
      <c r="K13" s="111"/>
      <c r="L13" s="226" t="s">
        <v>300</v>
      </c>
      <c r="M13" s="112">
        <v>120</v>
      </c>
      <c r="N13" s="111">
        <v>13.5</v>
      </c>
      <c r="O13" s="111" t="s">
        <v>295</v>
      </c>
      <c r="P13" s="25"/>
    </row>
    <row r="14" spans="1:16" x14ac:dyDescent="0.2">
      <c r="A14" s="111">
        <v>6</v>
      </c>
      <c r="B14" s="111">
        <v>6</v>
      </c>
      <c r="C14" s="225"/>
      <c r="D14" s="212"/>
      <c r="E14" s="212"/>
      <c r="F14" s="211"/>
      <c r="G14" s="212"/>
      <c r="H14" s="111"/>
      <c r="I14" s="111"/>
      <c r="J14" s="111"/>
      <c r="K14" s="111"/>
      <c r="L14" s="226" t="s">
        <v>301</v>
      </c>
      <c r="M14" s="112">
        <v>0</v>
      </c>
      <c r="N14" s="111"/>
      <c r="O14" s="111" t="s">
        <v>302</v>
      </c>
      <c r="P14" s="25"/>
    </row>
    <row r="15" spans="1:16" x14ac:dyDescent="0.2">
      <c r="A15" s="111">
        <v>7</v>
      </c>
      <c r="B15" s="111">
        <v>6</v>
      </c>
      <c r="C15" s="225"/>
      <c r="D15" s="212"/>
      <c r="E15" s="212"/>
      <c r="F15" s="211"/>
      <c r="G15" s="212"/>
      <c r="H15" s="111"/>
      <c r="I15" s="111"/>
      <c r="J15" s="111"/>
      <c r="K15" s="111"/>
      <c r="L15" s="226" t="s">
        <v>303</v>
      </c>
      <c r="M15" s="112">
        <v>153</v>
      </c>
      <c r="N15" s="111">
        <v>6</v>
      </c>
      <c r="O15" s="111" t="s">
        <v>295</v>
      </c>
      <c r="P15" s="25"/>
    </row>
    <row r="16" spans="1:16" x14ac:dyDescent="0.2">
      <c r="A16" s="111">
        <v>8</v>
      </c>
      <c r="B16" s="111">
        <v>6</v>
      </c>
      <c r="C16" s="225"/>
      <c r="D16" s="212"/>
      <c r="E16" s="212"/>
      <c r="F16" s="211"/>
      <c r="G16" s="212"/>
      <c r="H16" s="111"/>
      <c r="I16" s="111"/>
      <c r="J16" s="111"/>
      <c r="K16" s="111"/>
      <c r="L16" s="226" t="s">
        <v>304</v>
      </c>
      <c r="M16" s="112">
        <v>40</v>
      </c>
      <c r="N16" s="111">
        <v>4</v>
      </c>
      <c r="O16" s="111" t="s">
        <v>305</v>
      </c>
      <c r="P16" s="25"/>
    </row>
    <row r="17" spans="1:16" x14ac:dyDescent="0.2">
      <c r="A17" s="111">
        <v>9</v>
      </c>
      <c r="B17" s="111">
        <v>6</v>
      </c>
      <c r="C17" s="225"/>
      <c r="D17" s="212"/>
      <c r="E17" s="212"/>
      <c r="F17" s="211"/>
      <c r="G17" s="212"/>
      <c r="H17" s="227"/>
      <c r="I17" s="111"/>
      <c r="J17" s="111"/>
      <c r="K17" s="111"/>
      <c r="L17" s="226" t="s">
        <v>306</v>
      </c>
      <c r="M17" s="112">
        <v>20</v>
      </c>
      <c r="N17" s="111">
        <v>1.7</v>
      </c>
      <c r="O17" s="111" t="s">
        <v>307</v>
      </c>
      <c r="P17" s="25"/>
    </row>
    <row r="18" spans="1:16" x14ac:dyDescent="0.2">
      <c r="A18" s="111">
        <v>10</v>
      </c>
      <c r="B18" s="111">
        <v>6</v>
      </c>
      <c r="C18" s="225"/>
      <c r="D18" s="212" t="s">
        <v>308</v>
      </c>
      <c r="E18" s="212">
        <v>40</v>
      </c>
      <c r="F18" s="211">
        <v>452</v>
      </c>
      <c r="G18" s="212">
        <v>6.4</v>
      </c>
      <c r="H18" s="227"/>
      <c r="I18" s="111"/>
      <c r="J18" s="111"/>
      <c r="K18" s="111"/>
      <c r="L18" s="226" t="s">
        <v>309</v>
      </c>
      <c r="M18" s="112">
        <v>38</v>
      </c>
      <c r="N18" s="111">
        <v>2.2999999999999998</v>
      </c>
      <c r="O18" s="111" t="s">
        <v>295</v>
      </c>
      <c r="P18" s="25"/>
    </row>
    <row r="19" spans="1:16" x14ac:dyDescent="0.2">
      <c r="A19" s="111">
        <v>11</v>
      </c>
      <c r="B19" s="111">
        <v>6</v>
      </c>
      <c r="C19" s="225"/>
      <c r="D19" s="212"/>
      <c r="E19" s="212"/>
      <c r="F19" s="211"/>
      <c r="G19" s="212"/>
      <c r="H19" s="227"/>
      <c r="I19" s="111"/>
      <c r="J19" s="111"/>
      <c r="K19" s="111"/>
      <c r="L19" s="226" t="s">
        <v>310</v>
      </c>
      <c r="M19" s="112">
        <v>60</v>
      </c>
      <c r="N19" s="111">
        <v>5.2</v>
      </c>
      <c r="O19" s="111" t="s">
        <v>295</v>
      </c>
      <c r="P19" s="25"/>
    </row>
    <row r="20" spans="1:16" x14ac:dyDescent="0.2">
      <c r="A20" s="111">
        <v>12</v>
      </c>
      <c r="B20" s="111">
        <v>6</v>
      </c>
      <c r="C20" s="225"/>
      <c r="D20" s="212"/>
      <c r="E20" s="212"/>
      <c r="F20" s="211"/>
      <c r="G20" s="212"/>
      <c r="H20" s="227"/>
      <c r="I20" s="111"/>
      <c r="J20" s="111"/>
      <c r="K20" s="111"/>
      <c r="L20" s="226" t="s">
        <v>311</v>
      </c>
      <c r="M20" s="112">
        <v>0</v>
      </c>
      <c r="N20" s="111">
        <v>0.65</v>
      </c>
      <c r="O20" s="111" t="s">
        <v>264</v>
      </c>
      <c r="P20" s="25"/>
    </row>
    <row r="21" spans="1:16" x14ac:dyDescent="0.2">
      <c r="A21" s="111">
        <v>13</v>
      </c>
      <c r="B21" s="111">
        <v>6</v>
      </c>
      <c r="C21" s="225"/>
      <c r="D21" s="212"/>
      <c r="E21" s="212"/>
      <c r="F21" s="211"/>
      <c r="G21" s="212"/>
      <c r="H21" s="227"/>
      <c r="I21" s="111"/>
      <c r="J21" s="111"/>
      <c r="K21" s="111"/>
      <c r="L21" s="226" t="s">
        <v>312</v>
      </c>
      <c r="M21" s="112">
        <v>0</v>
      </c>
      <c r="N21" s="111"/>
      <c r="O21" s="111" t="s">
        <v>302</v>
      </c>
      <c r="P21" s="25"/>
    </row>
    <row r="22" spans="1:16" x14ac:dyDescent="0.2">
      <c r="A22" s="111">
        <v>14</v>
      </c>
      <c r="B22" s="111">
        <v>6</v>
      </c>
      <c r="C22" s="225"/>
      <c r="D22" s="212"/>
      <c r="E22" s="212"/>
      <c r="F22" s="211"/>
      <c r="G22" s="212"/>
      <c r="H22" s="227"/>
      <c r="I22" s="111"/>
      <c r="J22" s="111"/>
      <c r="K22" s="111"/>
      <c r="L22" s="226" t="s">
        <v>313</v>
      </c>
      <c r="M22" s="112">
        <v>83</v>
      </c>
      <c r="N22" s="111">
        <v>9.6999999999999993</v>
      </c>
      <c r="O22" s="111" t="s">
        <v>295</v>
      </c>
      <c r="P22" s="25"/>
    </row>
    <row r="23" spans="1:16" x14ac:dyDescent="0.2">
      <c r="A23" s="111">
        <v>15</v>
      </c>
      <c r="B23" s="111">
        <v>6</v>
      </c>
      <c r="C23" s="225"/>
      <c r="D23" s="212"/>
      <c r="E23" s="212"/>
      <c r="F23" s="211"/>
      <c r="G23" s="212"/>
      <c r="H23" s="227"/>
      <c r="I23" s="111"/>
      <c r="J23" s="111"/>
      <c r="K23" s="111"/>
      <c r="L23" s="226" t="s">
        <v>314</v>
      </c>
      <c r="M23" s="112">
        <v>59</v>
      </c>
      <c r="N23" s="111">
        <v>9.8000000000000007</v>
      </c>
      <c r="O23" s="111" t="s">
        <v>295</v>
      </c>
      <c r="P23" s="25"/>
    </row>
    <row r="24" spans="1:16" x14ac:dyDescent="0.2">
      <c r="A24" s="111">
        <v>16</v>
      </c>
      <c r="B24" s="111">
        <v>6</v>
      </c>
      <c r="C24" s="225"/>
      <c r="D24" s="212"/>
      <c r="E24" s="212"/>
      <c r="F24" s="211"/>
      <c r="G24" s="212"/>
      <c r="H24" s="227"/>
      <c r="I24" s="111"/>
      <c r="J24" s="111"/>
      <c r="K24" s="111"/>
      <c r="L24" s="226" t="s">
        <v>315</v>
      </c>
      <c r="M24" s="112">
        <v>127</v>
      </c>
      <c r="N24" s="111">
        <v>6</v>
      </c>
      <c r="O24" s="111" t="s">
        <v>295</v>
      </c>
      <c r="P24" s="25"/>
    </row>
    <row r="25" spans="1:16" x14ac:dyDescent="0.2">
      <c r="A25" s="111">
        <v>17</v>
      </c>
      <c r="B25" s="111">
        <v>6</v>
      </c>
      <c r="C25" s="225"/>
      <c r="D25" s="212"/>
      <c r="E25" s="212"/>
      <c r="F25" s="211"/>
      <c r="G25" s="212"/>
      <c r="H25" s="227"/>
      <c r="I25" s="111"/>
      <c r="J25" s="111"/>
      <c r="K25" s="111"/>
      <c r="L25" s="226" t="s">
        <v>316</v>
      </c>
      <c r="M25" s="112">
        <v>60</v>
      </c>
      <c r="N25" s="111">
        <v>4</v>
      </c>
      <c r="O25" s="111" t="s">
        <v>305</v>
      </c>
      <c r="P25" s="25"/>
    </row>
    <row r="26" spans="1:16" x14ac:dyDescent="0.2">
      <c r="A26" s="111">
        <v>18</v>
      </c>
      <c r="B26" s="111">
        <v>6</v>
      </c>
      <c r="C26" s="225"/>
      <c r="D26" s="212"/>
      <c r="E26" s="212"/>
      <c r="F26" s="211"/>
      <c r="G26" s="212"/>
      <c r="H26" s="227"/>
      <c r="I26" s="111"/>
      <c r="J26" s="111"/>
      <c r="K26" s="111"/>
      <c r="L26" s="226" t="s">
        <v>317</v>
      </c>
      <c r="M26" s="112">
        <v>25</v>
      </c>
      <c r="N26" s="111">
        <v>1.7</v>
      </c>
      <c r="O26" s="111" t="s">
        <v>307</v>
      </c>
      <c r="P26" s="25"/>
    </row>
    <row r="27" spans="1:16" x14ac:dyDescent="0.2">
      <c r="A27" s="111">
        <v>19</v>
      </c>
      <c r="B27" s="111">
        <v>6</v>
      </c>
      <c r="C27" s="225" t="s">
        <v>318</v>
      </c>
      <c r="D27" s="212" t="s">
        <v>293</v>
      </c>
      <c r="E27" s="212">
        <v>25</v>
      </c>
      <c r="F27" s="211">
        <v>137</v>
      </c>
      <c r="G27" s="212">
        <v>6.3</v>
      </c>
      <c r="H27" s="227"/>
      <c r="I27" s="111"/>
      <c r="J27" s="111"/>
      <c r="K27" s="111"/>
      <c r="L27" s="226" t="s">
        <v>319</v>
      </c>
      <c r="M27" s="112">
        <v>3</v>
      </c>
      <c r="N27" s="111">
        <v>4.2</v>
      </c>
      <c r="O27" s="111" t="s">
        <v>295</v>
      </c>
      <c r="P27" s="25"/>
    </row>
    <row r="28" spans="1:16" ht="28.5" customHeight="1" x14ac:dyDescent="0.2">
      <c r="A28" s="111">
        <v>20</v>
      </c>
      <c r="B28" s="111">
        <v>6</v>
      </c>
      <c r="C28" s="225"/>
      <c r="D28" s="212"/>
      <c r="E28" s="212"/>
      <c r="F28" s="211"/>
      <c r="G28" s="212"/>
      <c r="H28" s="111"/>
      <c r="I28" s="111"/>
      <c r="J28" s="111"/>
      <c r="K28" s="111"/>
      <c r="L28" s="226" t="s">
        <v>320</v>
      </c>
      <c r="M28" s="112">
        <v>63</v>
      </c>
      <c r="N28" s="111">
        <v>2.6</v>
      </c>
      <c r="O28" s="111" t="s">
        <v>295</v>
      </c>
      <c r="P28" s="25"/>
    </row>
    <row r="29" spans="1:16" ht="34.5" customHeight="1" x14ac:dyDescent="0.2">
      <c r="A29" s="111">
        <v>21</v>
      </c>
      <c r="B29" s="111">
        <v>6</v>
      </c>
      <c r="C29" s="225"/>
      <c r="D29" s="212"/>
      <c r="E29" s="212"/>
      <c r="F29" s="211"/>
      <c r="G29" s="212"/>
      <c r="H29" s="111"/>
      <c r="I29" s="111"/>
      <c r="J29" s="111"/>
      <c r="K29" s="111"/>
      <c r="L29" s="226" t="s">
        <v>321</v>
      </c>
      <c r="M29" s="27">
        <v>71</v>
      </c>
      <c r="N29" s="111">
        <v>8.8000000000000007</v>
      </c>
      <c r="O29" s="111" t="s">
        <v>295</v>
      </c>
      <c r="P29" s="25"/>
    </row>
    <row r="30" spans="1:16" ht="23.25" customHeight="1" x14ac:dyDescent="0.2">
      <c r="A30" s="111">
        <v>22</v>
      </c>
      <c r="B30" s="111">
        <v>6</v>
      </c>
      <c r="C30" s="225"/>
      <c r="D30" s="212" t="s">
        <v>308</v>
      </c>
      <c r="E30" s="212">
        <v>25</v>
      </c>
      <c r="F30" s="211">
        <v>166</v>
      </c>
      <c r="G30" s="212">
        <v>6.3</v>
      </c>
      <c r="H30" s="111"/>
      <c r="I30" s="111"/>
      <c r="J30" s="111"/>
      <c r="K30" s="111"/>
      <c r="L30" s="226" t="s">
        <v>322</v>
      </c>
      <c r="M30" s="112">
        <v>151</v>
      </c>
      <c r="N30" s="111">
        <v>2.6</v>
      </c>
      <c r="O30" s="111" t="s">
        <v>295</v>
      </c>
    </row>
    <row r="31" spans="1:16" ht="18.75" customHeight="1" x14ac:dyDescent="0.2">
      <c r="A31" s="111">
        <v>23</v>
      </c>
      <c r="B31" s="111">
        <v>6</v>
      </c>
      <c r="C31" s="225"/>
      <c r="D31" s="212"/>
      <c r="E31" s="212"/>
      <c r="F31" s="211"/>
      <c r="G31" s="212"/>
      <c r="H31" s="111"/>
      <c r="I31" s="111"/>
      <c r="J31" s="111"/>
      <c r="K31" s="111"/>
      <c r="L31" s="226" t="s">
        <v>323</v>
      </c>
      <c r="M31" s="112">
        <v>0</v>
      </c>
      <c r="N31" s="111">
        <v>3.1</v>
      </c>
      <c r="O31" s="111" t="s">
        <v>295</v>
      </c>
    </row>
    <row r="32" spans="1:16" x14ac:dyDescent="0.2">
      <c r="A32" s="111">
        <v>24</v>
      </c>
      <c r="B32" s="111">
        <v>6</v>
      </c>
      <c r="C32" s="225"/>
      <c r="D32" s="212"/>
      <c r="E32" s="212"/>
      <c r="F32" s="211"/>
      <c r="G32" s="212"/>
      <c r="H32" s="111"/>
      <c r="I32" s="111"/>
      <c r="J32" s="111"/>
      <c r="K32" s="111"/>
      <c r="L32" s="226" t="s">
        <v>324</v>
      </c>
      <c r="M32" s="27">
        <v>15</v>
      </c>
      <c r="N32" s="111">
        <v>8.8000000000000007</v>
      </c>
      <c r="O32" s="111" t="s">
        <v>295</v>
      </c>
    </row>
    <row r="33" spans="1:15" ht="23.25" customHeight="1" x14ac:dyDescent="0.2">
      <c r="A33" s="111">
        <v>25</v>
      </c>
      <c r="B33" s="111">
        <v>6</v>
      </c>
      <c r="C33" s="225" t="s">
        <v>325</v>
      </c>
      <c r="D33" s="212" t="s">
        <v>293</v>
      </c>
      <c r="E33" s="212">
        <v>25</v>
      </c>
      <c r="F33" s="211">
        <v>187</v>
      </c>
      <c r="G33" s="212">
        <v>6.3</v>
      </c>
      <c r="H33" s="111"/>
      <c r="I33" s="111"/>
      <c r="J33" s="111"/>
      <c r="K33" s="111"/>
      <c r="L33" s="226" t="s">
        <v>326</v>
      </c>
      <c r="M33" s="112">
        <v>1</v>
      </c>
      <c r="N33" s="111">
        <v>0.45</v>
      </c>
      <c r="O33" s="111" t="s">
        <v>327</v>
      </c>
    </row>
    <row r="34" spans="1:15" ht="19.5" customHeight="1" x14ac:dyDescent="0.2">
      <c r="A34" s="111">
        <v>26</v>
      </c>
      <c r="B34" s="111">
        <v>6</v>
      </c>
      <c r="C34" s="225"/>
      <c r="D34" s="212"/>
      <c r="E34" s="212"/>
      <c r="F34" s="211"/>
      <c r="G34" s="212"/>
      <c r="H34" s="111"/>
      <c r="I34" s="111"/>
      <c r="J34" s="111"/>
      <c r="K34" s="111"/>
      <c r="L34" s="226" t="s">
        <v>328</v>
      </c>
      <c r="M34" s="112">
        <v>186</v>
      </c>
      <c r="N34" s="111">
        <v>0.6</v>
      </c>
      <c r="O34" s="111" t="s">
        <v>329</v>
      </c>
    </row>
    <row r="35" spans="1:15" ht="18" customHeight="1" x14ac:dyDescent="0.2">
      <c r="A35" s="111">
        <v>27</v>
      </c>
      <c r="B35" s="111">
        <v>6</v>
      </c>
      <c r="C35" s="225"/>
      <c r="D35" s="212" t="s">
        <v>308</v>
      </c>
      <c r="E35" s="212">
        <v>25</v>
      </c>
      <c r="F35" s="211">
        <v>342</v>
      </c>
      <c r="G35" s="212">
        <v>6.3</v>
      </c>
      <c r="H35" s="111"/>
      <c r="I35" s="111"/>
      <c r="J35" s="111"/>
      <c r="K35" s="111"/>
      <c r="L35" s="226" t="s">
        <v>330</v>
      </c>
      <c r="M35" s="112">
        <v>341</v>
      </c>
      <c r="N35" s="111">
        <v>0.6</v>
      </c>
      <c r="O35" s="111" t="s">
        <v>329</v>
      </c>
    </row>
    <row r="36" spans="1:15" x14ac:dyDescent="0.2">
      <c r="A36" s="111">
        <v>28</v>
      </c>
      <c r="B36" s="111">
        <v>6</v>
      </c>
      <c r="C36" s="225"/>
      <c r="D36" s="212"/>
      <c r="E36" s="212"/>
      <c r="F36" s="211"/>
      <c r="G36" s="212"/>
      <c r="H36" s="111"/>
      <c r="I36" s="111"/>
      <c r="J36" s="111"/>
      <c r="K36" s="111"/>
      <c r="L36" s="226" t="s">
        <v>331</v>
      </c>
      <c r="M36" s="112">
        <v>1</v>
      </c>
      <c r="N36" s="111">
        <v>0.45</v>
      </c>
      <c r="O36" s="111" t="s">
        <v>327</v>
      </c>
    </row>
    <row r="37" spans="1:15" x14ac:dyDescent="0.2">
      <c r="A37" s="111">
        <v>29</v>
      </c>
      <c r="B37" s="111">
        <v>6</v>
      </c>
      <c r="C37" s="212" t="s">
        <v>332</v>
      </c>
      <c r="D37" s="212" t="s">
        <v>293</v>
      </c>
      <c r="E37" s="212">
        <v>10</v>
      </c>
      <c r="F37" s="211">
        <v>352</v>
      </c>
      <c r="G37" s="211">
        <v>6.3</v>
      </c>
      <c r="H37" s="227"/>
      <c r="I37" s="111"/>
      <c r="J37" s="111"/>
      <c r="K37" s="111"/>
      <c r="L37" s="228" t="s">
        <v>333</v>
      </c>
      <c r="M37" s="112">
        <v>57</v>
      </c>
      <c r="N37" s="111">
        <v>0.06</v>
      </c>
      <c r="O37" s="111" t="s">
        <v>295</v>
      </c>
    </row>
    <row r="38" spans="1:15" x14ac:dyDescent="0.2">
      <c r="A38" s="111">
        <v>30</v>
      </c>
      <c r="B38" s="111">
        <v>6</v>
      </c>
      <c r="C38" s="212"/>
      <c r="D38" s="212"/>
      <c r="E38" s="212"/>
      <c r="F38" s="211"/>
      <c r="G38" s="211"/>
      <c r="H38" s="227"/>
      <c r="I38" s="111"/>
      <c r="J38" s="111"/>
      <c r="K38" s="111"/>
      <c r="L38" s="228" t="s">
        <v>334</v>
      </c>
      <c r="M38" s="112">
        <v>36</v>
      </c>
      <c r="N38" s="111">
        <v>0.06</v>
      </c>
      <c r="O38" s="111" t="s">
        <v>295</v>
      </c>
    </row>
    <row r="39" spans="1:15" x14ac:dyDescent="0.2">
      <c r="A39" s="111">
        <v>31</v>
      </c>
      <c r="B39" s="111">
        <v>6</v>
      </c>
      <c r="C39" s="212"/>
      <c r="D39" s="212"/>
      <c r="E39" s="212"/>
      <c r="F39" s="211"/>
      <c r="G39" s="211"/>
      <c r="H39" s="227"/>
      <c r="I39" s="111"/>
      <c r="J39" s="111"/>
      <c r="K39" s="111"/>
      <c r="L39" s="228" t="s">
        <v>335</v>
      </c>
      <c r="M39" s="112">
        <v>131</v>
      </c>
      <c r="N39" s="111">
        <v>4.55</v>
      </c>
      <c r="O39" s="111" t="s">
        <v>295</v>
      </c>
    </row>
    <row r="40" spans="1:15" x14ac:dyDescent="0.2">
      <c r="A40" s="111">
        <v>32</v>
      </c>
      <c r="B40" s="111">
        <v>6</v>
      </c>
      <c r="C40" s="212"/>
      <c r="D40" s="212"/>
      <c r="E40" s="212"/>
      <c r="F40" s="211"/>
      <c r="G40" s="211"/>
      <c r="H40" s="227"/>
      <c r="I40" s="111"/>
      <c r="J40" s="111"/>
      <c r="K40" s="111"/>
      <c r="L40" s="228" t="s">
        <v>336</v>
      </c>
      <c r="M40" s="112">
        <v>1</v>
      </c>
      <c r="N40" s="111">
        <v>0.05</v>
      </c>
      <c r="O40" s="111" t="s">
        <v>295</v>
      </c>
    </row>
    <row r="41" spans="1:15" x14ac:dyDescent="0.2">
      <c r="A41" s="111">
        <v>33</v>
      </c>
      <c r="B41" s="111">
        <v>6</v>
      </c>
      <c r="C41" s="212"/>
      <c r="D41" s="212"/>
      <c r="E41" s="212"/>
      <c r="F41" s="211"/>
      <c r="G41" s="211"/>
      <c r="H41" s="227"/>
      <c r="I41" s="111"/>
      <c r="J41" s="111"/>
      <c r="K41" s="111"/>
      <c r="L41" s="228" t="s">
        <v>337</v>
      </c>
      <c r="M41" s="112">
        <v>49</v>
      </c>
      <c r="N41" s="111">
        <v>6.5000000000000002E-2</v>
      </c>
      <c r="O41" s="111" t="s">
        <v>295</v>
      </c>
    </row>
    <row r="42" spans="1:15" x14ac:dyDescent="0.2">
      <c r="A42" s="111">
        <v>34</v>
      </c>
      <c r="B42" s="111">
        <v>6</v>
      </c>
      <c r="C42" s="212"/>
      <c r="D42" s="212"/>
      <c r="E42" s="212"/>
      <c r="F42" s="211"/>
      <c r="G42" s="211"/>
      <c r="H42" s="227"/>
      <c r="I42" s="111"/>
      <c r="J42" s="111"/>
      <c r="K42" s="111"/>
      <c r="L42" s="228" t="s">
        <v>338</v>
      </c>
      <c r="M42" s="112">
        <v>78</v>
      </c>
      <c r="N42" s="111">
        <v>2.73</v>
      </c>
      <c r="O42" s="111" t="s">
        <v>295</v>
      </c>
    </row>
    <row r="43" spans="1:15" x14ac:dyDescent="0.2">
      <c r="A43" s="111">
        <v>35</v>
      </c>
      <c r="B43" s="111">
        <v>6</v>
      </c>
      <c r="C43" s="212"/>
      <c r="D43" s="212"/>
      <c r="E43" s="212"/>
      <c r="F43" s="211"/>
      <c r="G43" s="211"/>
      <c r="H43" s="227"/>
      <c r="I43" s="111"/>
      <c r="J43" s="111"/>
      <c r="K43" s="111"/>
      <c r="L43" s="228" t="s">
        <v>339</v>
      </c>
      <c r="M43" s="112">
        <v>0</v>
      </c>
      <c r="N43" s="111">
        <v>1.4999999999999999E-2</v>
      </c>
      <c r="O43" s="111" t="s">
        <v>302</v>
      </c>
    </row>
    <row r="44" spans="1:15" x14ac:dyDescent="0.2">
      <c r="A44" s="111">
        <v>36</v>
      </c>
      <c r="B44" s="111">
        <v>6</v>
      </c>
      <c r="C44" s="212"/>
      <c r="D44" s="212" t="s">
        <v>308</v>
      </c>
      <c r="E44" s="212">
        <v>10</v>
      </c>
      <c r="F44" s="211">
        <v>153</v>
      </c>
      <c r="G44" s="211">
        <v>6.3</v>
      </c>
      <c r="H44" s="227"/>
      <c r="I44" s="111"/>
      <c r="J44" s="111"/>
      <c r="K44" s="111"/>
      <c r="L44" s="228" t="s">
        <v>340</v>
      </c>
      <c r="M44" s="112">
        <v>105</v>
      </c>
      <c r="N44" s="111">
        <v>4</v>
      </c>
      <c r="O44" s="111" t="s">
        <v>295</v>
      </c>
    </row>
    <row r="45" spans="1:15" x14ac:dyDescent="0.2">
      <c r="A45" s="111">
        <v>37</v>
      </c>
      <c r="B45" s="111">
        <v>6</v>
      </c>
      <c r="C45" s="212"/>
      <c r="D45" s="212"/>
      <c r="E45" s="212"/>
      <c r="F45" s="211"/>
      <c r="G45" s="211"/>
      <c r="H45" s="227"/>
      <c r="I45" s="111"/>
      <c r="J45" s="111"/>
      <c r="K45" s="111"/>
      <c r="L45" s="228" t="s">
        <v>341</v>
      </c>
      <c r="M45" s="112">
        <v>1</v>
      </c>
      <c r="N45" s="111">
        <v>6.5000000000000002E-2</v>
      </c>
      <c r="O45" s="111" t="s">
        <v>295</v>
      </c>
    </row>
    <row r="46" spans="1:15" x14ac:dyDescent="0.2">
      <c r="A46" s="111">
        <v>38</v>
      </c>
      <c r="B46" s="111">
        <v>6</v>
      </c>
      <c r="C46" s="212"/>
      <c r="D46" s="212"/>
      <c r="E46" s="212"/>
      <c r="F46" s="211"/>
      <c r="G46" s="211"/>
      <c r="H46" s="227"/>
      <c r="I46" s="111"/>
      <c r="J46" s="111"/>
      <c r="K46" s="111"/>
      <c r="L46" s="228" t="s">
        <v>342</v>
      </c>
      <c r="M46" s="112">
        <v>0</v>
      </c>
      <c r="N46" s="111">
        <v>0.05</v>
      </c>
      <c r="O46" s="111" t="s">
        <v>295</v>
      </c>
    </row>
    <row r="47" spans="1:15" x14ac:dyDescent="0.2">
      <c r="A47" s="111">
        <v>39</v>
      </c>
      <c r="B47" s="111">
        <v>6</v>
      </c>
      <c r="C47" s="212"/>
      <c r="D47" s="212"/>
      <c r="E47" s="212"/>
      <c r="F47" s="211"/>
      <c r="G47" s="211"/>
      <c r="H47" s="227"/>
      <c r="I47" s="111"/>
      <c r="J47" s="111"/>
      <c r="K47" s="111"/>
      <c r="L47" s="228" t="s">
        <v>343</v>
      </c>
      <c r="M47" s="112">
        <v>1</v>
      </c>
      <c r="N47" s="111">
        <v>0.06</v>
      </c>
      <c r="O47" s="111" t="s">
        <v>295</v>
      </c>
    </row>
    <row r="48" spans="1:15" x14ac:dyDescent="0.2">
      <c r="A48" s="111">
        <v>40</v>
      </c>
      <c r="B48" s="111">
        <v>6</v>
      </c>
      <c r="C48" s="212"/>
      <c r="D48" s="212"/>
      <c r="E48" s="212"/>
      <c r="F48" s="211"/>
      <c r="G48" s="211"/>
      <c r="H48" s="111"/>
      <c r="I48" s="111"/>
      <c r="J48" s="111"/>
      <c r="K48" s="111"/>
      <c r="L48" s="228" t="s">
        <v>344</v>
      </c>
      <c r="M48" s="112">
        <v>7</v>
      </c>
      <c r="N48" s="111">
        <v>0.06</v>
      </c>
      <c r="O48" s="111" t="s">
        <v>295</v>
      </c>
    </row>
    <row r="49" spans="1:15" x14ac:dyDescent="0.2">
      <c r="A49" s="111">
        <v>41</v>
      </c>
      <c r="B49" s="111">
        <v>6</v>
      </c>
      <c r="C49" s="212"/>
      <c r="D49" s="212"/>
      <c r="E49" s="212"/>
      <c r="F49" s="211"/>
      <c r="G49" s="211"/>
      <c r="H49" s="111"/>
      <c r="I49" s="111"/>
      <c r="J49" s="111"/>
      <c r="K49" s="111"/>
      <c r="L49" s="228" t="s">
        <v>345</v>
      </c>
      <c r="M49" s="112">
        <v>39</v>
      </c>
      <c r="N49" s="111">
        <v>2.73</v>
      </c>
      <c r="O49" s="111" t="s">
        <v>295</v>
      </c>
    </row>
    <row r="50" spans="1:15" x14ac:dyDescent="0.2">
      <c r="A50" s="111">
        <v>42</v>
      </c>
      <c r="B50" s="111">
        <v>6</v>
      </c>
      <c r="C50" s="212"/>
      <c r="D50" s="212"/>
      <c r="E50" s="212"/>
      <c r="F50" s="211"/>
      <c r="G50" s="211"/>
      <c r="H50" s="111"/>
      <c r="I50" s="111"/>
      <c r="J50" s="111"/>
      <c r="K50" s="111"/>
      <c r="L50" s="228" t="s">
        <v>346</v>
      </c>
      <c r="M50" s="112">
        <v>0</v>
      </c>
      <c r="N50" s="111">
        <v>1.4999999999999999E-2</v>
      </c>
      <c r="O50" s="111" t="s">
        <v>302</v>
      </c>
    </row>
    <row r="51" spans="1:15" x14ac:dyDescent="0.2">
      <c r="A51" s="111">
        <v>43</v>
      </c>
      <c r="B51" s="111">
        <v>6</v>
      </c>
      <c r="C51" s="212" t="s">
        <v>347</v>
      </c>
      <c r="D51" s="212" t="s">
        <v>293</v>
      </c>
      <c r="E51" s="212">
        <v>10</v>
      </c>
      <c r="F51" s="211">
        <v>46</v>
      </c>
      <c r="G51" s="211">
        <v>6.3</v>
      </c>
      <c r="H51" s="111"/>
      <c r="I51" s="111"/>
      <c r="J51" s="111"/>
      <c r="K51" s="111"/>
      <c r="L51" s="228" t="s">
        <v>348</v>
      </c>
      <c r="M51" s="112">
        <v>1</v>
      </c>
      <c r="N51" s="111">
        <v>0.27500000000000002</v>
      </c>
      <c r="O51" s="111" t="s">
        <v>329</v>
      </c>
    </row>
    <row r="52" spans="1:15" x14ac:dyDescent="0.2">
      <c r="A52" s="111">
        <v>44</v>
      </c>
      <c r="B52" s="111">
        <v>6</v>
      </c>
      <c r="C52" s="212"/>
      <c r="D52" s="212"/>
      <c r="E52" s="212"/>
      <c r="F52" s="211"/>
      <c r="G52" s="211"/>
      <c r="H52" s="111"/>
      <c r="I52" s="111"/>
      <c r="J52" s="111"/>
      <c r="K52" s="111"/>
      <c r="L52" s="228" t="s">
        <v>349</v>
      </c>
      <c r="M52" s="112">
        <v>1</v>
      </c>
      <c r="N52" s="111"/>
      <c r="O52" s="111" t="s">
        <v>350</v>
      </c>
    </row>
    <row r="53" spans="1:15" x14ac:dyDescent="0.2">
      <c r="A53" s="111">
        <v>45</v>
      </c>
      <c r="B53" s="111">
        <v>6</v>
      </c>
      <c r="C53" s="212"/>
      <c r="D53" s="212"/>
      <c r="E53" s="212"/>
      <c r="F53" s="211"/>
      <c r="G53" s="211"/>
      <c r="H53" s="111"/>
      <c r="I53" s="111"/>
      <c r="J53" s="111"/>
      <c r="K53" s="111"/>
      <c r="L53" s="228" t="s">
        <v>351</v>
      </c>
      <c r="M53" s="112">
        <v>2</v>
      </c>
      <c r="N53" s="111">
        <v>0.4</v>
      </c>
      <c r="O53" s="111" t="s">
        <v>352</v>
      </c>
    </row>
    <row r="54" spans="1:15" x14ac:dyDescent="0.2">
      <c r="A54" s="111">
        <v>46</v>
      </c>
      <c r="B54" s="111">
        <v>6</v>
      </c>
      <c r="C54" s="212"/>
      <c r="D54" s="212"/>
      <c r="E54" s="212"/>
      <c r="F54" s="211"/>
      <c r="G54" s="211"/>
      <c r="H54" s="111"/>
      <c r="I54" s="111"/>
      <c r="J54" s="111"/>
      <c r="K54" s="111"/>
      <c r="L54" s="228" t="s">
        <v>353</v>
      </c>
      <c r="M54" s="112">
        <v>0</v>
      </c>
      <c r="N54" s="111">
        <v>4.0999999999999996</v>
      </c>
      <c r="O54" s="111" t="s">
        <v>295</v>
      </c>
    </row>
    <row r="55" spans="1:15" x14ac:dyDescent="0.2">
      <c r="A55" s="111">
        <v>47</v>
      </c>
      <c r="B55" s="111">
        <v>6</v>
      </c>
      <c r="C55" s="212"/>
      <c r="D55" s="212"/>
      <c r="E55" s="212"/>
      <c r="F55" s="211"/>
      <c r="G55" s="211"/>
      <c r="H55" s="111"/>
      <c r="I55" s="111"/>
      <c r="J55" s="111"/>
      <c r="K55" s="111"/>
      <c r="L55" s="228" t="s">
        <v>354</v>
      </c>
      <c r="M55" s="112">
        <v>0</v>
      </c>
      <c r="N55" s="111"/>
      <c r="O55" s="111" t="s">
        <v>302</v>
      </c>
    </row>
    <row r="56" spans="1:15" x14ac:dyDescent="0.2">
      <c r="A56" s="111">
        <v>48</v>
      </c>
      <c r="B56" s="111">
        <v>6</v>
      </c>
      <c r="C56" s="212"/>
      <c r="D56" s="212"/>
      <c r="E56" s="212"/>
      <c r="F56" s="211"/>
      <c r="G56" s="211"/>
      <c r="H56" s="111"/>
      <c r="I56" s="111"/>
      <c r="J56" s="111"/>
      <c r="K56" s="111"/>
      <c r="L56" s="228" t="s">
        <v>355</v>
      </c>
      <c r="M56" s="112">
        <v>42</v>
      </c>
      <c r="N56" s="111">
        <v>4.0999999999999996</v>
      </c>
      <c r="O56" s="111" t="s">
        <v>295</v>
      </c>
    </row>
    <row r="57" spans="1:15" x14ac:dyDescent="0.2">
      <c r="A57" s="111">
        <v>49</v>
      </c>
      <c r="B57" s="111">
        <v>6</v>
      </c>
      <c r="C57" s="212"/>
      <c r="D57" s="212" t="s">
        <v>308</v>
      </c>
      <c r="E57" s="212">
        <v>10</v>
      </c>
      <c r="F57" s="211">
        <v>80</v>
      </c>
      <c r="G57" s="211">
        <v>6.3</v>
      </c>
      <c r="H57" s="111"/>
      <c r="I57" s="111"/>
      <c r="J57" s="111"/>
      <c r="K57" s="111"/>
      <c r="L57" s="228" t="s">
        <v>356</v>
      </c>
      <c r="M57" s="112">
        <v>36</v>
      </c>
      <c r="N57" s="111">
        <v>0.27500000000000002</v>
      </c>
      <c r="O57" s="111" t="s">
        <v>329</v>
      </c>
    </row>
    <row r="58" spans="1:15" x14ac:dyDescent="0.2">
      <c r="A58" s="111">
        <v>50</v>
      </c>
      <c r="B58" s="111">
        <v>6</v>
      </c>
      <c r="C58" s="212"/>
      <c r="D58" s="212"/>
      <c r="E58" s="212"/>
      <c r="F58" s="211"/>
      <c r="G58" s="211"/>
      <c r="H58" s="111"/>
      <c r="I58" s="111"/>
      <c r="J58" s="111"/>
      <c r="K58" s="111"/>
      <c r="L58" s="228" t="s">
        <v>357</v>
      </c>
      <c r="M58" s="112">
        <v>0</v>
      </c>
      <c r="N58" s="111">
        <v>4.5</v>
      </c>
      <c r="O58" s="111" t="s">
        <v>302</v>
      </c>
    </row>
    <row r="59" spans="1:15" x14ac:dyDescent="0.2">
      <c r="A59" s="111">
        <v>51</v>
      </c>
      <c r="B59" s="111">
        <v>6</v>
      </c>
      <c r="C59" s="212"/>
      <c r="D59" s="212"/>
      <c r="E59" s="212"/>
      <c r="F59" s="211"/>
      <c r="G59" s="211"/>
      <c r="H59" s="111"/>
      <c r="I59" s="111"/>
      <c r="J59" s="111"/>
      <c r="K59" s="111"/>
      <c r="L59" s="228" t="s">
        <v>358</v>
      </c>
      <c r="M59" s="112">
        <v>44</v>
      </c>
      <c r="N59" s="111">
        <v>5.5</v>
      </c>
      <c r="O59" s="111" t="s">
        <v>295</v>
      </c>
    </row>
    <row r="60" spans="1:15" x14ac:dyDescent="0.2">
      <c r="A60" s="111">
        <v>52</v>
      </c>
      <c r="B60" s="111">
        <v>6</v>
      </c>
      <c r="C60" s="212" t="s">
        <v>359</v>
      </c>
      <c r="D60" s="212" t="s">
        <v>293</v>
      </c>
      <c r="E60" s="212">
        <v>6.3</v>
      </c>
      <c r="F60" s="229" t="s">
        <v>1309</v>
      </c>
      <c r="G60" s="229" t="s">
        <v>1291</v>
      </c>
      <c r="H60" s="111"/>
      <c r="I60" s="111"/>
      <c r="J60" s="111"/>
      <c r="K60" s="111"/>
      <c r="L60" s="228" t="s">
        <v>360</v>
      </c>
      <c r="M60" s="28">
        <v>67</v>
      </c>
      <c r="N60" s="230">
        <v>4.3099999999999996</v>
      </c>
      <c r="O60" s="111" t="s">
        <v>295</v>
      </c>
    </row>
    <row r="61" spans="1:15" x14ac:dyDescent="0.2">
      <c r="A61" s="111">
        <v>53</v>
      </c>
      <c r="B61" s="111">
        <v>6</v>
      </c>
      <c r="C61" s="212"/>
      <c r="D61" s="212"/>
      <c r="E61" s="212"/>
      <c r="F61" s="211"/>
      <c r="G61" s="211"/>
      <c r="H61" s="111"/>
      <c r="I61" s="111"/>
      <c r="J61" s="111"/>
      <c r="K61" s="111"/>
      <c r="L61" s="228" t="s">
        <v>361</v>
      </c>
      <c r="M61" s="28">
        <v>19</v>
      </c>
      <c r="N61" s="230">
        <v>0.04</v>
      </c>
      <c r="O61" s="111" t="s">
        <v>295</v>
      </c>
    </row>
    <row r="62" spans="1:15" x14ac:dyDescent="0.2">
      <c r="A62" s="111">
        <v>54</v>
      </c>
      <c r="B62" s="111">
        <v>6</v>
      </c>
      <c r="C62" s="212"/>
      <c r="D62" s="212"/>
      <c r="E62" s="212"/>
      <c r="F62" s="211"/>
      <c r="G62" s="211"/>
      <c r="H62" s="111"/>
      <c r="I62" s="111"/>
      <c r="J62" s="111"/>
      <c r="K62" s="111"/>
      <c r="L62" s="228" t="s">
        <v>362</v>
      </c>
      <c r="M62" s="28">
        <v>14</v>
      </c>
      <c r="N62" s="230">
        <v>3.15</v>
      </c>
      <c r="O62" s="111" t="s">
        <v>295</v>
      </c>
    </row>
    <row r="63" spans="1:15" x14ac:dyDescent="0.2">
      <c r="A63" s="111">
        <v>55</v>
      </c>
      <c r="B63" s="111">
        <v>6</v>
      </c>
      <c r="C63" s="212"/>
      <c r="D63" s="212"/>
      <c r="E63" s="212"/>
      <c r="F63" s="211"/>
      <c r="G63" s="211"/>
      <c r="H63" s="228"/>
      <c r="I63" s="111"/>
      <c r="J63" s="111"/>
      <c r="K63" s="111"/>
      <c r="L63" s="228" t="s">
        <v>363</v>
      </c>
      <c r="M63" s="28">
        <v>0</v>
      </c>
      <c r="N63" s="228"/>
      <c r="O63" s="111" t="s">
        <v>302</v>
      </c>
    </row>
    <row r="64" spans="1:15" x14ac:dyDescent="0.2">
      <c r="A64" s="111">
        <v>56</v>
      </c>
      <c r="B64" s="111">
        <v>6</v>
      </c>
      <c r="C64" s="212"/>
      <c r="D64" s="212" t="s">
        <v>308</v>
      </c>
      <c r="E64" s="212">
        <v>6.3</v>
      </c>
      <c r="F64" s="229" t="s">
        <v>1310</v>
      </c>
      <c r="G64" s="229" t="s">
        <v>1291</v>
      </c>
      <c r="H64" s="111"/>
      <c r="I64" s="111"/>
      <c r="J64" s="111"/>
      <c r="K64" s="111"/>
      <c r="L64" s="228" t="s">
        <v>364</v>
      </c>
      <c r="M64" s="28">
        <v>5</v>
      </c>
      <c r="N64" s="230">
        <v>0.41</v>
      </c>
      <c r="O64" s="111" t="s">
        <v>295</v>
      </c>
    </row>
    <row r="65" spans="1:15" x14ac:dyDescent="0.2">
      <c r="A65" s="111">
        <v>57</v>
      </c>
      <c r="B65" s="111">
        <v>6</v>
      </c>
      <c r="C65" s="212"/>
      <c r="D65" s="212"/>
      <c r="E65" s="212"/>
      <c r="F65" s="211"/>
      <c r="G65" s="211"/>
      <c r="H65" s="111"/>
      <c r="I65" s="111"/>
      <c r="J65" s="111"/>
      <c r="K65" s="111"/>
      <c r="L65" s="228" t="s">
        <v>365</v>
      </c>
      <c r="M65" s="28">
        <v>19</v>
      </c>
      <c r="N65" s="230">
        <v>0.04</v>
      </c>
      <c r="O65" s="111" t="s">
        <v>295</v>
      </c>
    </row>
    <row r="66" spans="1:15" x14ac:dyDescent="0.2">
      <c r="A66" s="111">
        <v>58</v>
      </c>
      <c r="B66" s="111">
        <v>6</v>
      </c>
      <c r="C66" s="212"/>
      <c r="D66" s="212"/>
      <c r="E66" s="212"/>
      <c r="F66" s="211"/>
      <c r="G66" s="211"/>
      <c r="H66" s="111"/>
      <c r="I66" s="111"/>
      <c r="J66" s="111"/>
      <c r="K66" s="111"/>
      <c r="L66" s="228" t="s">
        <v>366</v>
      </c>
      <c r="M66" s="28">
        <v>50</v>
      </c>
      <c r="N66" s="230">
        <v>5.31</v>
      </c>
      <c r="O66" s="111" t="s">
        <v>295</v>
      </c>
    </row>
    <row r="67" spans="1:15" x14ac:dyDescent="0.2">
      <c r="A67" s="111">
        <v>59</v>
      </c>
      <c r="B67" s="111">
        <v>6</v>
      </c>
      <c r="C67" s="212"/>
      <c r="D67" s="212"/>
      <c r="E67" s="212"/>
      <c r="F67" s="211"/>
      <c r="G67" s="211"/>
      <c r="H67" s="111"/>
      <c r="I67" s="111"/>
      <c r="J67" s="111"/>
      <c r="K67" s="111"/>
      <c r="L67" s="228" t="s">
        <v>367</v>
      </c>
      <c r="M67" s="28">
        <v>0</v>
      </c>
      <c r="N67" s="228"/>
      <c r="O67" s="111" t="s">
        <v>302</v>
      </c>
    </row>
    <row r="68" spans="1:15" x14ac:dyDescent="0.2">
      <c r="A68" s="111">
        <v>60</v>
      </c>
      <c r="B68" s="111">
        <v>6</v>
      </c>
      <c r="C68" s="212" t="s">
        <v>368</v>
      </c>
      <c r="D68" s="212" t="s">
        <v>293</v>
      </c>
      <c r="E68" s="212">
        <v>6.3</v>
      </c>
      <c r="F68" s="211">
        <v>118</v>
      </c>
      <c r="G68" s="211">
        <v>6.3</v>
      </c>
      <c r="H68" s="111"/>
      <c r="I68" s="111"/>
      <c r="J68" s="111"/>
      <c r="K68" s="111"/>
      <c r="L68" s="228" t="s">
        <v>369</v>
      </c>
      <c r="M68" s="112">
        <v>0</v>
      </c>
      <c r="N68" s="111">
        <v>1.58</v>
      </c>
      <c r="O68" s="111" t="s">
        <v>370</v>
      </c>
    </row>
    <row r="69" spans="1:15" x14ac:dyDescent="0.2">
      <c r="A69" s="111">
        <v>61</v>
      </c>
      <c r="B69" s="111">
        <v>6</v>
      </c>
      <c r="C69" s="212"/>
      <c r="D69" s="212"/>
      <c r="E69" s="212"/>
      <c r="F69" s="211"/>
      <c r="G69" s="211"/>
      <c r="H69" s="111"/>
      <c r="I69" s="111"/>
      <c r="J69" s="111"/>
      <c r="K69" s="111"/>
      <c r="L69" s="228" t="s">
        <v>371</v>
      </c>
      <c r="M69" s="112">
        <v>118</v>
      </c>
      <c r="N69" s="111">
        <v>0.32</v>
      </c>
      <c r="O69" s="111" t="s">
        <v>329</v>
      </c>
    </row>
    <row r="70" spans="1:15" x14ac:dyDescent="0.2">
      <c r="A70" s="111">
        <v>62</v>
      </c>
      <c r="B70" s="111">
        <v>6</v>
      </c>
      <c r="C70" s="212"/>
      <c r="D70" s="212" t="s">
        <v>308</v>
      </c>
      <c r="E70" s="212">
        <v>6.3</v>
      </c>
      <c r="F70" s="211">
        <v>191</v>
      </c>
      <c r="G70" s="211">
        <v>6.3</v>
      </c>
      <c r="H70" s="111"/>
      <c r="I70" s="111"/>
      <c r="J70" s="111"/>
      <c r="K70" s="111"/>
      <c r="L70" s="228" t="s">
        <v>372</v>
      </c>
      <c r="M70" s="112">
        <v>17</v>
      </c>
      <c r="N70" s="111">
        <v>1.58</v>
      </c>
      <c r="O70" s="111" t="s">
        <v>370</v>
      </c>
    </row>
    <row r="71" spans="1:15" x14ac:dyDescent="0.2">
      <c r="A71" s="111">
        <v>63</v>
      </c>
      <c r="B71" s="111">
        <v>6</v>
      </c>
      <c r="C71" s="212"/>
      <c r="D71" s="212"/>
      <c r="E71" s="212"/>
      <c r="F71" s="211"/>
      <c r="G71" s="211"/>
      <c r="H71" s="111"/>
      <c r="I71" s="111"/>
      <c r="J71" s="111"/>
      <c r="K71" s="111"/>
      <c r="L71" s="228" t="s">
        <v>373</v>
      </c>
      <c r="M71" s="112">
        <v>174</v>
      </c>
      <c r="N71" s="111">
        <v>0.32</v>
      </c>
      <c r="O71" s="111" t="s">
        <v>329</v>
      </c>
    </row>
    <row r="72" spans="1:15" x14ac:dyDescent="0.2">
      <c r="A72" s="111">
        <v>64</v>
      </c>
      <c r="B72" s="111">
        <v>6</v>
      </c>
      <c r="C72" s="212" t="s">
        <v>374</v>
      </c>
      <c r="D72" s="212" t="s">
        <v>293</v>
      </c>
      <c r="E72" s="212">
        <v>10</v>
      </c>
      <c r="F72" s="211">
        <v>370</v>
      </c>
      <c r="G72" s="211">
        <v>6.3</v>
      </c>
      <c r="H72" s="111"/>
      <c r="I72" s="111"/>
      <c r="J72" s="111"/>
      <c r="K72" s="111"/>
      <c r="L72" s="228" t="s">
        <v>375</v>
      </c>
      <c r="M72" s="112">
        <v>19</v>
      </c>
      <c r="N72" s="111">
        <v>0.08</v>
      </c>
      <c r="O72" s="111" t="s">
        <v>329</v>
      </c>
    </row>
    <row r="73" spans="1:15" x14ac:dyDescent="0.2">
      <c r="A73" s="111">
        <v>65</v>
      </c>
      <c r="B73" s="111">
        <v>6</v>
      </c>
      <c r="C73" s="212"/>
      <c r="D73" s="212"/>
      <c r="E73" s="212"/>
      <c r="F73" s="211"/>
      <c r="G73" s="211"/>
      <c r="H73" s="111"/>
      <c r="I73" s="111"/>
      <c r="J73" s="111"/>
      <c r="K73" s="111"/>
      <c r="L73" s="228" t="s">
        <v>376</v>
      </c>
      <c r="M73" s="112">
        <v>351</v>
      </c>
      <c r="N73" s="111">
        <v>0.35</v>
      </c>
      <c r="O73" s="111" t="s">
        <v>329</v>
      </c>
    </row>
    <row r="74" spans="1:15" x14ac:dyDescent="0.2">
      <c r="A74" s="111">
        <v>66</v>
      </c>
      <c r="B74" s="111">
        <v>6</v>
      </c>
      <c r="C74" s="212"/>
      <c r="D74" s="212" t="s">
        <v>308</v>
      </c>
      <c r="E74" s="212">
        <v>10</v>
      </c>
      <c r="F74" s="211">
        <v>256</v>
      </c>
      <c r="G74" s="211">
        <v>6.3</v>
      </c>
      <c r="H74" s="111"/>
      <c r="I74" s="111"/>
      <c r="J74" s="111"/>
      <c r="K74" s="111"/>
      <c r="L74" s="228" t="s">
        <v>377</v>
      </c>
      <c r="M74" s="112">
        <v>26</v>
      </c>
      <c r="N74" s="111">
        <v>0.08</v>
      </c>
      <c r="O74" s="111" t="s">
        <v>329</v>
      </c>
    </row>
    <row r="75" spans="1:15" x14ac:dyDescent="0.2">
      <c r="A75" s="111">
        <v>67</v>
      </c>
      <c r="B75" s="111">
        <v>6</v>
      </c>
      <c r="C75" s="212"/>
      <c r="D75" s="212"/>
      <c r="E75" s="212"/>
      <c r="F75" s="211"/>
      <c r="G75" s="211"/>
      <c r="H75" s="111"/>
      <c r="I75" s="111"/>
      <c r="J75" s="111"/>
      <c r="K75" s="111"/>
      <c r="L75" s="228" t="s">
        <v>378</v>
      </c>
      <c r="M75" s="112">
        <v>167</v>
      </c>
      <c r="N75" s="111">
        <v>0.4</v>
      </c>
      <c r="O75" s="111" t="s">
        <v>329</v>
      </c>
    </row>
    <row r="76" spans="1:15" x14ac:dyDescent="0.2">
      <c r="A76" s="111">
        <v>68</v>
      </c>
      <c r="B76" s="111">
        <v>6</v>
      </c>
      <c r="C76" s="212"/>
      <c r="D76" s="212"/>
      <c r="E76" s="212"/>
      <c r="F76" s="211"/>
      <c r="G76" s="211"/>
      <c r="H76" s="111"/>
      <c r="I76" s="111"/>
      <c r="J76" s="111"/>
      <c r="K76" s="111"/>
      <c r="L76" s="228" t="s">
        <v>379</v>
      </c>
      <c r="M76" s="112">
        <v>63</v>
      </c>
      <c r="N76" s="111">
        <v>1.4</v>
      </c>
      <c r="O76" s="111" t="s">
        <v>295</v>
      </c>
    </row>
    <row r="77" spans="1:15" x14ac:dyDescent="0.2">
      <c r="A77" s="111">
        <v>69</v>
      </c>
      <c r="B77" s="111">
        <v>6</v>
      </c>
      <c r="C77" s="212" t="s">
        <v>380</v>
      </c>
      <c r="D77" s="111" t="s">
        <v>293</v>
      </c>
      <c r="E77" s="111">
        <v>6.3</v>
      </c>
      <c r="F77" s="112"/>
      <c r="G77" s="112"/>
      <c r="H77" s="111"/>
      <c r="I77" s="111"/>
      <c r="J77" s="111"/>
      <c r="K77" s="111"/>
      <c r="L77" s="228"/>
      <c r="M77" s="112"/>
      <c r="N77" s="111"/>
      <c r="O77" s="111"/>
    </row>
    <row r="78" spans="1:15" x14ac:dyDescent="0.2">
      <c r="A78" s="111">
        <v>70</v>
      </c>
      <c r="B78" s="111">
        <v>6</v>
      </c>
      <c r="C78" s="212"/>
      <c r="D78" s="212" t="s">
        <v>308</v>
      </c>
      <c r="E78" s="212">
        <v>6.3</v>
      </c>
      <c r="F78" s="211">
        <v>68</v>
      </c>
      <c r="G78" s="211">
        <v>6.3</v>
      </c>
      <c r="H78" s="111"/>
      <c r="I78" s="111"/>
      <c r="J78" s="111"/>
      <c r="K78" s="111"/>
      <c r="L78" s="228" t="s">
        <v>381</v>
      </c>
      <c r="M78" s="112">
        <v>11</v>
      </c>
      <c r="N78" s="111">
        <v>0.05</v>
      </c>
      <c r="O78" s="111" t="s">
        <v>295</v>
      </c>
    </row>
    <row r="79" spans="1:15" x14ac:dyDescent="0.2">
      <c r="A79" s="111">
        <v>71</v>
      </c>
      <c r="B79" s="111">
        <v>6</v>
      </c>
      <c r="C79" s="212"/>
      <c r="D79" s="212"/>
      <c r="E79" s="212"/>
      <c r="F79" s="211"/>
      <c r="G79" s="211"/>
      <c r="H79" s="111"/>
      <c r="I79" s="111"/>
      <c r="J79" s="111"/>
      <c r="K79" s="111"/>
      <c r="L79" s="228" t="s">
        <v>382</v>
      </c>
      <c r="M79" s="112">
        <v>57</v>
      </c>
      <c r="N79" s="111">
        <v>0.05</v>
      </c>
      <c r="O79" s="111" t="s">
        <v>295</v>
      </c>
    </row>
    <row r="80" spans="1:15" x14ac:dyDescent="0.2">
      <c r="A80" s="111">
        <v>72</v>
      </c>
      <c r="B80" s="111">
        <v>6</v>
      </c>
      <c r="C80" s="212" t="s">
        <v>383</v>
      </c>
      <c r="D80" s="212" t="s">
        <v>293</v>
      </c>
      <c r="E80" s="212">
        <v>6.3</v>
      </c>
      <c r="F80" s="229" t="s">
        <v>1311</v>
      </c>
      <c r="G80" s="229" t="s">
        <v>1291</v>
      </c>
      <c r="H80" s="111"/>
      <c r="I80" s="111"/>
      <c r="J80" s="111"/>
      <c r="K80" s="111"/>
      <c r="L80" s="228" t="s">
        <v>384</v>
      </c>
      <c r="M80" s="112">
        <v>0</v>
      </c>
      <c r="N80" s="111">
        <v>0.02</v>
      </c>
      <c r="O80" s="111" t="s">
        <v>302</v>
      </c>
    </row>
    <row r="81" spans="1:15" x14ac:dyDescent="0.2">
      <c r="A81" s="111">
        <v>73</v>
      </c>
      <c r="B81" s="111">
        <v>6</v>
      </c>
      <c r="C81" s="212"/>
      <c r="D81" s="212"/>
      <c r="E81" s="212"/>
      <c r="F81" s="211"/>
      <c r="G81" s="211"/>
      <c r="H81" s="111"/>
      <c r="I81" s="111"/>
      <c r="J81" s="111"/>
      <c r="K81" s="111"/>
      <c r="L81" s="228" t="s">
        <v>385</v>
      </c>
      <c r="M81" s="112">
        <v>22</v>
      </c>
      <c r="N81" s="111">
        <v>7.0000000000000007E-2</v>
      </c>
      <c r="O81" s="111" t="s">
        <v>295</v>
      </c>
    </row>
    <row r="82" spans="1:15" x14ac:dyDescent="0.2">
      <c r="A82" s="111">
        <v>74</v>
      </c>
      <c r="B82" s="111">
        <v>6</v>
      </c>
      <c r="C82" s="212"/>
      <c r="D82" s="212"/>
      <c r="E82" s="212"/>
      <c r="F82" s="211"/>
      <c r="G82" s="211"/>
      <c r="H82" s="111"/>
      <c r="I82" s="111"/>
      <c r="J82" s="111"/>
      <c r="K82" s="111"/>
      <c r="L82" s="228" t="s">
        <v>386</v>
      </c>
      <c r="M82" s="112">
        <v>11</v>
      </c>
      <c r="N82" s="111">
        <v>7.4999999999999997E-2</v>
      </c>
      <c r="O82" s="111" t="s">
        <v>295</v>
      </c>
    </row>
    <row r="83" spans="1:15" x14ac:dyDescent="0.2">
      <c r="A83" s="111">
        <v>75</v>
      </c>
      <c r="B83" s="111">
        <v>6</v>
      </c>
      <c r="C83" s="212"/>
      <c r="D83" s="212"/>
      <c r="E83" s="212"/>
      <c r="F83" s="211"/>
      <c r="G83" s="211"/>
      <c r="H83" s="111"/>
      <c r="I83" s="111"/>
      <c r="J83" s="111"/>
      <c r="K83" s="111"/>
      <c r="L83" s="228" t="s">
        <v>387</v>
      </c>
      <c r="M83" s="112">
        <v>117</v>
      </c>
      <c r="N83" s="111">
        <v>5.0999999999999996</v>
      </c>
      <c r="O83" s="111" t="s">
        <v>295</v>
      </c>
    </row>
    <row r="84" spans="1:15" x14ac:dyDescent="0.2">
      <c r="A84" s="111">
        <v>76</v>
      </c>
      <c r="B84" s="111">
        <v>6</v>
      </c>
      <c r="C84" s="212"/>
      <c r="D84" s="212" t="s">
        <v>308</v>
      </c>
      <c r="E84" s="212">
        <v>6.3</v>
      </c>
      <c r="F84" s="229" t="s">
        <v>1312</v>
      </c>
      <c r="G84" s="229" t="s">
        <v>1292</v>
      </c>
      <c r="H84" s="111"/>
      <c r="I84" s="111"/>
      <c r="J84" s="111"/>
      <c r="K84" s="111"/>
      <c r="L84" s="228" t="s">
        <v>388</v>
      </c>
      <c r="M84" s="112">
        <v>0</v>
      </c>
      <c r="N84" s="111">
        <v>0.02</v>
      </c>
      <c r="O84" s="111" t="s">
        <v>302</v>
      </c>
    </row>
    <row r="85" spans="1:15" x14ac:dyDescent="0.2">
      <c r="A85" s="111">
        <v>77</v>
      </c>
      <c r="B85" s="111">
        <v>6</v>
      </c>
      <c r="C85" s="212"/>
      <c r="D85" s="212"/>
      <c r="E85" s="212"/>
      <c r="F85" s="211"/>
      <c r="G85" s="211"/>
      <c r="H85" s="111"/>
      <c r="I85" s="111"/>
      <c r="J85" s="111"/>
      <c r="K85" s="111"/>
      <c r="L85" s="228" t="s">
        <v>389</v>
      </c>
      <c r="M85" s="112">
        <v>7</v>
      </c>
      <c r="N85" s="111">
        <v>0.06</v>
      </c>
      <c r="O85" s="111" t="s">
        <v>295</v>
      </c>
    </row>
    <row r="86" spans="1:15" x14ac:dyDescent="0.2">
      <c r="A86" s="111">
        <v>78</v>
      </c>
      <c r="B86" s="111">
        <v>6</v>
      </c>
      <c r="C86" s="212"/>
      <c r="D86" s="212"/>
      <c r="E86" s="212"/>
      <c r="F86" s="211"/>
      <c r="G86" s="211"/>
      <c r="H86" s="111"/>
      <c r="I86" s="111"/>
      <c r="J86" s="111"/>
      <c r="K86" s="111"/>
      <c r="L86" s="228" t="s">
        <v>390</v>
      </c>
      <c r="M86" s="112">
        <v>1</v>
      </c>
      <c r="N86" s="111">
        <v>6.5000000000000002E-2</v>
      </c>
      <c r="O86" s="111" t="s">
        <v>295</v>
      </c>
    </row>
    <row r="87" spans="1:15" x14ac:dyDescent="0.2">
      <c r="A87" s="111">
        <v>79</v>
      </c>
      <c r="B87" s="111">
        <v>6</v>
      </c>
      <c r="C87" s="212"/>
      <c r="D87" s="212"/>
      <c r="E87" s="212"/>
      <c r="F87" s="211"/>
      <c r="G87" s="211"/>
      <c r="H87" s="111"/>
      <c r="I87" s="111"/>
      <c r="J87" s="111"/>
      <c r="K87" s="111"/>
      <c r="L87" s="228" t="s">
        <v>391</v>
      </c>
      <c r="M87" s="112">
        <v>38</v>
      </c>
      <c r="N87" s="111">
        <v>5.0999999999999996</v>
      </c>
      <c r="O87" s="111" t="s">
        <v>295</v>
      </c>
    </row>
    <row r="88" spans="1:15" x14ac:dyDescent="0.2">
      <c r="A88" s="111">
        <v>80</v>
      </c>
      <c r="B88" s="111">
        <v>6</v>
      </c>
      <c r="C88" s="212" t="s">
        <v>392</v>
      </c>
      <c r="D88" s="212" t="s">
        <v>293</v>
      </c>
      <c r="E88" s="212">
        <v>10</v>
      </c>
      <c r="F88" s="211">
        <v>177</v>
      </c>
      <c r="G88" s="211">
        <v>6.5</v>
      </c>
      <c r="H88" s="111"/>
      <c r="I88" s="111"/>
      <c r="J88" s="111"/>
      <c r="K88" s="111"/>
      <c r="L88" s="228" t="s">
        <v>393</v>
      </c>
      <c r="M88" s="27">
        <v>0</v>
      </c>
      <c r="N88" s="111">
        <v>0</v>
      </c>
      <c r="O88" s="111" t="s">
        <v>295</v>
      </c>
    </row>
    <row r="89" spans="1:15" x14ac:dyDescent="0.2">
      <c r="A89" s="111">
        <v>81</v>
      </c>
      <c r="B89" s="111">
        <v>6</v>
      </c>
      <c r="C89" s="212"/>
      <c r="D89" s="212"/>
      <c r="E89" s="212"/>
      <c r="F89" s="211"/>
      <c r="G89" s="211"/>
      <c r="H89" s="111"/>
      <c r="I89" s="111"/>
      <c r="J89" s="111"/>
      <c r="K89" s="111"/>
      <c r="L89" s="228" t="s">
        <v>394</v>
      </c>
      <c r="M89" s="27">
        <v>34</v>
      </c>
      <c r="N89" s="111">
        <v>0.69</v>
      </c>
      <c r="O89" s="111" t="s">
        <v>295</v>
      </c>
    </row>
    <row r="90" spans="1:15" x14ac:dyDescent="0.2">
      <c r="A90" s="111">
        <v>82</v>
      </c>
      <c r="B90" s="111">
        <v>6</v>
      </c>
      <c r="C90" s="212"/>
      <c r="D90" s="212"/>
      <c r="E90" s="212"/>
      <c r="F90" s="211"/>
      <c r="G90" s="211"/>
      <c r="H90" s="111"/>
      <c r="I90" s="111"/>
      <c r="J90" s="111"/>
      <c r="K90" s="111"/>
      <c r="L90" s="228" t="s">
        <v>395</v>
      </c>
      <c r="M90" s="27">
        <v>5</v>
      </c>
      <c r="N90" s="111">
        <v>0.8</v>
      </c>
      <c r="O90" s="111" t="s">
        <v>396</v>
      </c>
    </row>
    <row r="91" spans="1:15" x14ac:dyDescent="0.2">
      <c r="A91" s="111">
        <v>83</v>
      </c>
      <c r="B91" s="111">
        <v>6</v>
      </c>
      <c r="C91" s="212"/>
      <c r="D91" s="212"/>
      <c r="E91" s="212"/>
      <c r="F91" s="211"/>
      <c r="G91" s="211"/>
      <c r="H91" s="111"/>
      <c r="I91" s="111"/>
      <c r="J91" s="111"/>
      <c r="K91" s="111"/>
      <c r="L91" s="228" t="s">
        <v>397</v>
      </c>
      <c r="M91" s="27">
        <v>0</v>
      </c>
      <c r="N91" s="111">
        <v>4.7300000000000004</v>
      </c>
      <c r="O91" s="111" t="s">
        <v>295</v>
      </c>
    </row>
    <row r="92" spans="1:15" x14ac:dyDescent="0.2">
      <c r="A92" s="111">
        <v>84</v>
      </c>
      <c r="B92" s="111">
        <v>6</v>
      </c>
      <c r="C92" s="212"/>
      <c r="D92" s="212"/>
      <c r="E92" s="212"/>
      <c r="F92" s="211"/>
      <c r="G92" s="211"/>
      <c r="H92" s="111"/>
      <c r="I92" s="111"/>
      <c r="J92" s="111"/>
      <c r="K92" s="111"/>
      <c r="L92" s="228" t="s">
        <v>398</v>
      </c>
      <c r="M92" s="27">
        <v>0</v>
      </c>
      <c r="N92" s="111"/>
      <c r="O92" s="111" t="s">
        <v>302</v>
      </c>
    </row>
    <row r="93" spans="1:15" x14ac:dyDescent="0.2">
      <c r="A93" s="111">
        <v>85</v>
      </c>
      <c r="B93" s="111">
        <v>6</v>
      </c>
      <c r="C93" s="212"/>
      <c r="D93" s="212"/>
      <c r="E93" s="212"/>
      <c r="F93" s="211"/>
      <c r="G93" s="211"/>
      <c r="H93" s="111"/>
      <c r="I93" s="111"/>
      <c r="J93" s="111"/>
      <c r="K93" s="111"/>
      <c r="L93" s="228" t="s">
        <v>399</v>
      </c>
      <c r="M93" s="27">
        <v>0</v>
      </c>
      <c r="N93" s="111">
        <v>2.2850000000000001</v>
      </c>
      <c r="O93" s="111" t="s">
        <v>295</v>
      </c>
    </row>
    <row r="94" spans="1:15" x14ac:dyDescent="0.2">
      <c r="A94" s="111">
        <v>86</v>
      </c>
      <c r="B94" s="111">
        <v>6</v>
      </c>
      <c r="C94" s="212"/>
      <c r="D94" s="212"/>
      <c r="E94" s="212"/>
      <c r="F94" s="211"/>
      <c r="G94" s="211"/>
      <c r="H94" s="111"/>
      <c r="I94" s="111"/>
      <c r="J94" s="111"/>
      <c r="K94" s="111"/>
      <c r="L94" s="228" t="s">
        <v>400</v>
      </c>
      <c r="M94" s="27">
        <v>0</v>
      </c>
      <c r="N94" s="111">
        <v>4.8250000000000002</v>
      </c>
      <c r="O94" s="111" t="s">
        <v>295</v>
      </c>
    </row>
    <row r="95" spans="1:15" x14ac:dyDescent="0.2">
      <c r="A95" s="111">
        <v>87</v>
      </c>
      <c r="B95" s="111">
        <v>6</v>
      </c>
      <c r="C95" s="212"/>
      <c r="D95" s="212"/>
      <c r="E95" s="212"/>
      <c r="F95" s="211"/>
      <c r="G95" s="211"/>
      <c r="H95" s="111"/>
      <c r="I95" s="111"/>
      <c r="J95" s="111"/>
      <c r="K95" s="111"/>
      <c r="L95" s="228" t="s">
        <v>401</v>
      </c>
      <c r="M95" s="27">
        <v>138</v>
      </c>
      <c r="N95" s="111">
        <v>4.8250000000000002</v>
      </c>
      <c r="O95" s="111" t="s">
        <v>329</v>
      </c>
    </row>
    <row r="96" spans="1:15" x14ac:dyDescent="0.2">
      <c r="A96" s="111">
        <v>88</v>
      </c>
      <c r="B96" s="111">
        <v>6</v>
      </c>
      <c r="C96" s="212"/>
      <c r="D96" s="212" t="s">
        <v>308</v>
      </c>
      <c r="E96" s="212">
        <v>10</v>
      </c>
      <c r="F96" s="211">
        <v>585</v>
      </c>
      <c r="G96" s="211">
        <v>6.5</v>
      </c>
      <c r="H96" s="111"/>
      <c r="I96" s="111"/>
      <c r="J96" s="111"/>
      <c r="K96" s="111"/>
      <c r="L96" s="228" t="s">
        <v>402</v>
      </c>
      <c r="M96" s="27">
        <v>127</v>
      </c>
      <c r="N96" s="111">
        <v>2.2850000000000001</v>
      </c>
      <c r="O96" s="111" t="s">
        <v>295</v>
      </c>
    </row>
    <row r="97" spans="1:15" x14ac:dyDescent="0.2">
      <c r="A97" s="111">
        <v>89</v>
      </c>
      <c r="B97" s="111">
        <v>6</v>
      </c>
      <c r="C97" s="212"/>
      <c r="D97" s="212"/>
      <c r="E97" s="212"/>
      <c r="F97" s="211"/>
      <c r="G97" s="211"/>
      <c r="H97" s="111"/>
      <c r="I97" s="111"/>
      <c r="J97" s="111"/>
      <c r="K97" s="111"/>
      <c r="L97" s="228" t="s">
        <v>403</v>
      </c>
      <c r="M97" s="27">
        <v>37</v>
      </c>
      <c r="N97" s="111">
        <v>0.8</v>
      </c>
      <c r="O97" s="111" t="s">
        <v>396</v>
      </c>
    </row>
    <row r="98" spans="1:15" x14ac:dyDescent="0.2">
      <c r="A98" s="111">
        <v>90</v>
      </c>
      <c r="B98" s="111">
        <v>6</v>
      </c>
      <c r="C98" s="212"/>
      <c r="D98" s="212"/>
      <c r="E98" s="212"/>
      <c r="F98" s="211"/>
      <c r="G98" s="211"/>
      <c r="H98" s="111"/>
      <c r="I98" s="111"/>
      <c r="J98" s="111"/>
      <c r="K98" s="111"/>
      <c r="L98" s="228" t="s">
        <v>404</v>
      </c>
      <c r="M98" s="27">
        <v>23</v>
      </c>
      <c r="N98" s="111">
        <v>0.54</v>
      </c>
      <c r="O98" s="111" t="s">
        <v>295</v>
      </c>
    </row>
    <row r="99" spans="1:15" x14ac:dyDescent="0.2">
      <c r="A99" s="111">
        <v>91</v>
      </c>
      <c r="B99" s="111">
        <v>6</v>
      </c>
      <c r="C99" s="212"/>
      <c r="D99" s="212"/>
      <c r="E99" s="212"/>
      <c r="F99" s="211"/>
      <c r="G99" s="211"/>
      <c r="H99" s="111"/>
      <c r="I99" s="111"/>
      <c r="J99" s="111"/>
      <c r="K99" s="111"/>
      <c r="L99" s="228" t="s">
        <v>405</v>
      </c>
      <c r="M99" s="27">
        <v>267</v>
      </c>
      <c r="N99" s="111">
        <v>4.7300000000000004</v>
      </c>
      <c r="O99" s="111" t="s">
        <v>295</v>
      </c>
    </row>
    <row r="100" spans="1:15" x14ac:dyDescent="0.2">
      <c r="A100" s="111">
        <v>92</v>
      </c>
      <c r="B100" s="111">
        <v>6</v>
      </c>
      <c r="C100" s="212"/>
      <c r="D100" s="212"/>
      <c r="E100" s="212"/>
      <c r="F100" s="211"/>
      <c r="G100" s="211"/>
      <c r="H100" s="111"/>
      <c r="I100" s="111"/>
      <c r="J100" s="111"/>
      <c r="K100" s="111"/>
      <c r="L100" s="228" t="s">
        <v>406</v>
      </c>
      <c r="M100" s="27">
        <v>0</v>
      </c>
      <c r="N100" s="111">
        <v>0</v>
      </c>
      <c r="O100" s="111" t="s">
        <v>295</v>
      </c>
    </row>
    <row r="101" spans="1:15" x14ac:dyDescent="0.2">
      <c r="A101" s="111">
        <v>93</v>
      </c>
      <c r="B101" s="111">
        <v>6</v>
      </c>
      <c r="C101" s="212"/>
      <c r="D101" s="212"/>
      <c r="E101" s="212"/>
      <c r="F101" s="211"/>
      <c r="G101" s="211"/>
      <c r="H101" s="111"/>
      <c r="I101" s="111"/>
      <c r="J101" s="111"/>
      <c r="K101" s="111"/>
      <c r="L101" s="228" t="s">
        <v>407</v>
      </c>
      <c r="M101" s="27">
        <v>0</v>
      </c>
      <c r="N101" s="111"/>
      <c r="O101" s="111" t="s">
        <v>302</v>
      </c>
    </row>
    <row r="102" spans="1:15" x14ac:dyDescent="0.2">
      <c r="A102" s="111">
        <v>94</v>
      </c>
      <c r="B102" s="111">
        <v>6</v>
      </c>
      <c r="C102" s="212"/>
      <c r="D102" s="212"/>
      <c r="E102" s="212"/>
      <c r="F102" s="211"/>
      <c r="G102" s="211"/>
      <c r="H102" s="111"/>
      <c r="I102" s="111"/>
      <c r="J102" s="111"/>
      <c r="K102" s="111"/>
      <c r="L102" s="228" t="s">
        <v>408</v>
      </c>
      <c r="M102" s="27">
        <v>131</v>
      </c>
      <c r="N102" s="111">
        <v>0.4</v>
      </c>
      <c r="O102" s="111" t="s">
        <v>329</v>
      </c>
    </row>
    <row r="103" spans="1:15" x14ac:dyDescent="0.2">
      <c r="A103" s="111">
        <v>95</v>
      </c>
      <c r="B103" s="111">
        <v>6</v>
      </c>
      <c r="C103" s="212" t="s">
        <v>409</v>
      </c>
      <c r="D103" s="212" t="s">
        <v>293</v>
      </c>
      <c r="E103" s="212">
        <v>6.3</v>
      </c>
      <c r="F103" s="229" t="s">
        <v>1313</v>
      </c>
      <c r="G103" s="229" t="s">
        <v>1291</v>
      </c>
      <c r="H103" s="111"/>
      <c r="I103" s="111"/>
      <c r="J103" s="111"/>
      <c r="K103" s="111"/>
      <c r="L103" s="228" t="s">
        <v>410</v>
      </c>
      <c r="M103" s="27">
        <v>17</v>
      </c>
      <c r="N103" s="111">
        <v>2.96</v>
      </c>
      <c r="O103" s="111" t="s">
        <v>295</v>
      </c>
    </row>
    <row r="104" spans="1:15" x14ac:dyDescent="0.2">
      <c r="A104" s="111">
        <v>96</v>
      </c>
      <c r="B104" s="111">
        <v>6</v>
      </c>
      <c r="C104" s="212"/>
      <c r="D104" s="212"/>
      <c r="E104" s="212"/>
      <c r="F104" s="211"/>
      <c r="G104" s="211"/>
      <c r="H104" s="111"/>
      <c r="I104" s="111"/>
      <c r="J104" s="111"/>
      <c r="K104" s="111"/>
      <c r="L104" s="228" t="s">
        <v>411</v>
      </c>
      <c r="M104" s="27">
        <v>7</v>
      </c>
      <c r="N104" s="111">
        <v>2.95</v>
      </c>
      <c r="O104" s="111" t="s">
        <v>295</v>
      </c>
    </row>
    <row r="105" spans="1:15" x14ac:dyDescent="0.2">
      <c r="A105" s="111">
        <v>97</v>
      </c>
      <c r="B105" s="111">
        <v>6</v>
      </c>
      <c r="C105" s="212"/>
      <c r="D105" s="212"/>
      <c r="E105" s="212"/>
      <c r="F105" s="211"/>
      <c r="G105" s="211"/>
      <c r="H105" s="111"/>
      <c r="I105" s="111"/>
      <c r="J105" s="111"/>
      <c r="K105" s="111"/>
      <c r="L105" s="228" t="s">
        <v>412</v>
      </c>
      <c r="M105" s="27">
        <v>37</v>
      </c>
      <c r="N105" s="111">
        <v>9.6</v>
      </c>
      <c r="O105" s="111" t="s">
        <v>295</v>
      </c>
    </row>
    <row r="106" spans="1:15" x14ac:dyDescent="0.2">
      <c r="A106" s="111">
        <v>98</v>
      </c>
      <c r="B106" s="111">
        <v>6</v>
      </c>
      <c r="C106" s="212"/>
      <c r="D106" s="212"/>
      <c r="E106" s="212"/>
      <c r="F106" s="211"/>
      <c r="G106" s="211"/>
      <c r="H106" s="111"/>
      <c r="I106" s="111"/>
      <c r="J106" s="111"/>
      <c r="K106" s="111"/>
      <c r="L106" s="228" t="s">
        <v>413</v>
      </c>
      <c r="M106" s="27">
        <v>0</v>
      </c>
      <c r="N106" s="111"/>
      <c r="O106" s="111" t="s">
        <v>302</v>
      </c>
    </row>
    <row r="107" spans="1:15" x14ac:dyDescent="0.2">
      <c r="A107" s="111">
        <v>99</v>
      </c>
      <c r="B107" s="111">
        <v>6</v>
      </c>
      <c r="C107" s="212"/>
      <c r="D107" s="212" t="s">
        <v>308</v>
      </c>
      <c r="E107" s="212">
        <v>6.3</v>
      </c>
      <c r="F107" s="229" t="s">
        <v>1313</v>
      </c>
      <c r="G107" s="229" t="s">
        <v>1293</v>
      </c>
      <c r="H107" s="111"/>
      <c r="I107" s="111"/>
      <c r="J107" s="111"/>
      <c r="K107" s="111"/>
      <c r="L107" s="228" t="s">
        <v>414</v>
      </c>
      <c r="M107" s="27">
        <v>15</v>
      </c>
      <c r="N107" s="111">
        <v>2.96</v>
      </c>
      <c r="O107" s="111" t="s">
        <v>295</v>
      </c>
    </row>
    <row r="108" spans="1:15" x14ac:dyDescent="0.2">
      <c r="A108" s="111">
        <v>100</v>
      </c>
      <c r="B108" s="111">
        <v>6</v>
      </c>
      <c r="C108" s="212"/>
      <c r="D108" s="212"/>
      <c r="E108" s="212"/>
      <c r="F108" s="211"/>
      <c r="G108" s="211"/>
      <c r="H108" s="111"/>
      <c r="I108" s="111"/>
      <c r="J108" s="111"/>
      <c r="K108" s="111"/>
      <c r="L108" s="228" t="s">
        <v>415</v>
      </c>
      <c r="M108" s="27">
        <v>33</v>
      </c>
      <c r="N108" s="111">
        <v>9.51</v>
      </c>
      <c r="O108" s="111" t="s">
        <v>295</v>
      </c>
    </row>
    <row r="109" spans="1:15" x14ac:dyDescent="0.2">
      <c r="A109" s="111">
        <v>101</v>
      </c>
      <c r="B109" s="111">
        <v>6</v>
      </c>
      <c r="C109" s="212"/>
      <c r="D109" s="212"/>
      <c r="E109" s="212"/>
      <c r="F109" s="211"/>
      <c r="G109" s="211"/>
      <c r="H109" s="111"/>
      <c r="I109" s="111"/>
      <c r="J109" s="111"/>
      <c r="K109" s="111"/>
      <c r="L109" s="228" t="s">
        <v>416</v>
      </c>
      <c r="M109" s="27">
        <v>13</v>
      </c>
      <c r="N109" s="111">
        <v>2.95</v>
      </c>
      <c r="O109" s="111" t="s">
        <v>295</v>
      </c>
    </row>
    <row r="110" spans="1:15" x14ac:dyDescent="0.2">
      <c r="A110" s="111">
        <v>102</v>
      </c>
      <c r="B110" s="111">
        <v>6</v>
      </c>
      <c r="C110" s="212"/>
      <c r="D110" s="212"/>
      <c r="E110" s="212"/>
      <c r="F110" s="211"/>
      <c r="G110" s="211"/>
      <c r="H110" s="111"/>
      <c r="I110" s="111"/>
      <c r="J110" s="111"/>
      <c r="K110" s="111"/>
      <c r="L110" s="228" t="s">
        <v>417</v>
      </c>
      <c r="M110" s="27">
        <v>0</v>
      </c>
      <c r="N110" s="111"/>
      <c r="O110" s="111" t="s">
        <v>302</v>
      </c>
    </row>
    <row r="111" spans="1:15" x14ac:dyDescent="0.2">
      <c r="A111" s="111">
        <v>103</v>
      </c>
      <c r="B111" s="111">
        <v>6</v>
      </c>
      <c r="C111" s="212" t="s">
        <v>418</v>
      </c>
      <c r="D111" s="212" t="s">
        <v>293</v>
      </c>
      <c r="E111" s="212">
        <v>10</v>
      </c>
      <c r="F111" s="211">
        <v>202</v>
      </c>
      <c r="G111" s="211">
        <v>6.4</v>
      </c>
      <c r="H111" s="111"/>
      <c r="I111" s="111"/>
      <c r="J111" s="111"/>
      <c r="K111" s="111"/>
      <c r="L111" s="228" t="s">
        <v>419</v>
      </c>
      <c r="M111" s="27">
        <v>49</v>
      </c>
      <c r="N111" s="111">
        <v>8.1020000000000003</v>
      </c>
      <c r="O111" s="111" t="s">
        <v>295</v>
      </c>
    </row>
    <row r="112" spans="1:15" x14ac:dyDescent="0.2">
      <c r="A112" s="111">
        <v>104</v>
      </c>
      <c r="B112" s="111">
        <v>6</v>
      </c>
      <c r="C112" s="212"/>
      <c r="D112" s="212"/>
      <c r="E112" s="212"/>
      <c r="F112" s="211"/>
      <c r="G112" s="211"/>
      <c r="H112" s="111"/>
      <c r="I112" s="111"/>
      <c r="J112" s="111"/>
      <c r="K112" s="111"/>
      <c r="L112" s="228" t="s">
        <v>420</v>
      </c>
      <c r="M112" s="27">
        <v>17</v>
      </c>
      <c r="N112" s="111">
        <v>1.4610000000000001</v>
      </c>
      <c r="O112" s="111" t="s">
        <v>295</v>
      </c>
    </row>
    <row r="113" spans="1:15" x14ac:dyDescent="0.2">
      <c r="A113" s="111">
        <v>105</v>
      </c>
      <c r="B113" s="111">
        <v>6</v>
      </c>
      <c r="C113" s="212"/>
      <c r="D113" s="212"/>
      <c r="E113" s="212"/>
      <c r="F113" s="211"/>
      <c r="G113" s="211"/>
      <c r="H113" s="111"/>
      <c r="I113" s="111"/>
      <c r="J113" s="111"/>
      <c r="K113" s="111"/>
      <c r="L113" s="228" t="s">
        <v>421</v>
      </c>
      <c r="M113" s="27">
        <v>72</v>
      </c>
      <c r="N113" s="111">
        <v>11.262</v>
      </c>
      <c r="O113" s="111" t="s">
        <v>295</v>
      </c>
    </row>
    <row r="114" spans="1:15" x14ac:dyDescent="0.2">
      <c r="A114" s="111">
        <v>106</v>
      </c>
      <c r="B114" s="111">
        <v>6</v>
      </c>
      <c r="C114" s="212"/>
      <c r="D114" s="212"/>
      <c r="E114" s="212"/>
      <c r="F114" s="211"/>
      <c r="G114" s="211"/>
      <c r="H114" s="111"/>
      <c r="I114" s="111"/>
      <c r="J114" s="111"/>
      <c r="K114" s="111"/>
      <c r="L114" s="228" t="s">
        <v>422</v>
      </c>
      <c r="M114" s="27">
        <v>0</v>
      </c>
      <c r="N114" s="111"/>
      <c r="O114" s="111" t="s">
        <v>302</v>
      </c>
    </row>
    <row r="115" spans="1:15" x14ac:dyDescent="0.2">
      <c r="A115" s="111">
        <v>107</v>
      </c>
      <c r="B115" s="111">
        <v>6</v>
      </c>
      <c r="C115" s="212"/>
      <c r="D115" s="212"/>
      <c r="E115" s="212"/>
      <c r="F115" s="211"/>
      <c r="G115" s="211"/>
      <c r="H115" s="111"/>
      <c r="I115" s="111"/>
      <c r="J115" s="111"/>
      <c r="K115" s="111"/>
      <c r="L115" s="228" t="s">
        <v>423</v>
      </c>
      <c r="M115" s="27">
        <v>64</v>
      </c>
      <c r="N115" s="111">
        <v>12.226000000000001</v>
      </c>
      <c r="O115" s="111" t="s">
        <v>295</v>
      </c>
    </row>
    <row r="116" spans="1:15" x14ac:dyDescent="0.2">
      <c r="A116" s="111">
        <v>108</v>
      </c>
      <c r="B116" s="111">
        <v>6</v>
      </c>
      <c r="C116" s="212"/>
      <c r="D116" s="212" t="s">
        <v>308</v>
      </c>
      <c r="E116" s="212">
        <v>10</v>
      </c>
      <c r="F116" s="211">
        <v>155</v>
      </c>
      <c r="G116" s="211">
        <v>6.3</v>
      </c>
      <c r="H116" s="111"/>
      <c r="I116" s="111"/>
      <c r="J116" s="111"/>
      <c r="K116" s="111"/>
      <c r="L116" s="228" t="s">
        <v>424</v>
      </c>
      <c r="M116" s="27">
        <v>33</v>
      </c>
      <c r="N116" s="111">
        <v>8.2750000000000004</v>
      </c>
      <c r="O116" s="111" t="s">
        <v>295</v>
      </c>
    </row>
    <row r="117" spans="1:15" x14ac:dyDescent="0.2">
      <c r="A117" s="111">
        <v>109</v>
      </c>
      <c r="B117" s="111">
        <v>6</v>
      </c>
      <c r="C117" s="212"/>
      <c r="D117" s="212"/>
      <c r="E117" s="212"/>
      <c r="F117" s="211"/>
      <c r="G117" s="211"/>
      <c r="H117" s="111"/>
      <c r="I117" s="111"/>
      <c r="J117" s="111"/>
      <c r="K117" s="111"/>
      <c r="L117" s="228" t="s">
        <v>425</v>
      </c>
      <c r="M117" s="27">
        <v>43</v>
      </c>
      <c r="N117" s="111">
        <v>11.311999999999999</v>
      </c>
      <c r="O117" s="111" t="s">
        <v>295</v>
      </c>
    </row>
    <row r="118" spans="1:15" x14ac:dyDescent="0.2">
      <c r="A118" s="111">
        <v>110</v>
      </c>
      <c r="B118" s="111">
        <v>6</v>
      </c>
      <c r="C118" s="212"/>
      <c r="D118" s="212"/>
      <c r="E118" s="212"/>
      <c r="F118" s="211"/>
      <c r="G118" s="211"/>
      <c r="H118" s="111"/>
      <c r="I118" s="111"/>
      <c r="J118" s="111"/>
      <c r="K118" s="111"/>
      <c r="L118" s="228" t="s">
        <v>426</v>
      </c>
      <c r="M118" s="27">
        <v>25</v>
      </c>
      <c r="N118" s="111">
        <v>1.4430000000000001</v>
      </c>
      <c r="O118" s="111" t="s">
        <v>295</v>
      </c>
    </row>
    <row r="119" spans="1:15" x14ac:dyDescent="0.2">
      <c r="A119" s="111">
        <v>111</v>
      </c>
      <c r="B119" s="111">
        <v>6</v>
      </c>
      <c r="C119" s="212"/>
      <c r="D119" s="212"/>
      <c r="E119" s="212"/>
      <c r="F119" s="211"/>
      <c r="G119" s="211"/>
      <c r="H119" s="111"/>
      <c r="I119" s="111"/>
      <c r="J119" s="111"/>
      <c r="K119" s="111"/>
      <c r="L119" s="228" t="s">
        <v>427</v>
      </c>
      <c r="M119" s="27">
        <v>0</v>
      </c>
      <c r="N119" s="111"/>
      <c r="O119" s="111" t="s">
        <v>302</v>
      </c>
    </row>
    <row r="120" spans="1:15" x14ac:dyDescent="0.2">
      <c r="A120" s="111">
        <v>112</v>
      </c>
      <c r="B120" s="111">
        <v>6</v>
      </c>
      <c r="C120" s="212"/>
      <c r="D120" s="212"/>
      <c r="E120" s="212"/>
      <c r="F120" s="211"/>
      <c r="G120" s="211"/>
      <c r="H120" s="111"/>
      <c r="I120" s="111"/>
      <c r="J120" s="111"/>
      <c r="K120" s="111"/>
      <c r="L120" s="228" t="s">
        <v>428</v>
      </c>
      <c r="M120" s="27">
        <v>54</v>
      </c>
      <c r="N120" s="111">
        <v>12.2</v>
      </c>
      <c r="O120" s="111" t="s">
        <v>295</v>
      </c>
    </row>
    <row r="121" spans="1:15" ht="12.75" customHeight="1" x14ac:dyDescent="0.2">
      <c r="A121" s="111">
        <v>113</v>
      </c>
      <c r="B121" s="111">
        <v>6</v>
      </c>
      <c r="C121" s="111"/>
      <c r="D121" s="111"/>
      <c r="E121" s="111"/>
      <c r="F121" s="111"/>
      <c r="G121" s="111"/>
      <c r="H121" s="212" t="s">
        <v>429</v>
      </c>
      <c r="I121" s="212" t="s">
        <v>430</v>
      </c>
      <c r="J121" s="211"/>
      <c r="K121" s="212">
        <v>6.3</v>
      </c>
      <c r="L121" s="228" t="s">
        <v>431</v>
      </c>
      <c r="M121" s="112">
        <v>0</v>
      </c>
      <c r="N121" s="111">
        <v>0.37</v>
      </c>
      <c r="O121" s="111" t="s">
        <v>432</v>
      </c>
    </row>
    <row r="122" spans="1:15" x14ac:dyDescent="0.2">
      <c r="A122" s="111">
        <v>114</v>
      </c>
      <c r="B122" s="111">
        <v>6</v>
      </c>
      <c r="C122" s="111"/>
      <c r="D122" s="111"/>
      <c r="E122" s="111"/>
      <c r="F122" s="111"/>
      <c r="G122" s="111"/>
      <c r="H122" s="231"/>
      <c r="I122" s="212"/>
      <c r="J122" s="211"/>
      <c r="K122" s="212"/>
      <c r="L122" s="228" t="s">
        <v>433</v>
      </c>
      <c r="M122" s="112">
        <v>0</v>
      </c>
      <c r="N122" s="111">
        <v>0.36</v>
      </c>
      <c r="O122" s="111" t="s">
        <v>434</v>
      </c>
    </row>
    <row r="123" spans="1:15" x14ac:dyDescent="0.2">
      <c r="A123" s="111">
        <v>115</v>
      </c>
      <c r="B123" s="111">
        <v>6</v>
      </c>
      <c r="C123" s="111"/>
      <c r="D123" s="111"/>
      <c r="E123" s="111"/>
      <c r="F123" s="111"/>
      <c r="G123" s="111"/>
      <c r="H123" s="231"/>
      <c r="I123" s="212"/>
      <c r="J123" s="211"/>
      <c r="K123" s="212"/>
      <c r="L123" s="228" t="s">
        <v>435</v>
      </c>
      <c r="M123" s="112">
        <v>2</v>
      </c>
      <c r="N123" s="111">
        <v>0.42</v>
      </c>
      <c r="O123" s="111" t="s">
        <v>352</v>
      </c>
    </row>
    <row r="124" spans="1:15" x14ac:dyDescent="0.2">
      <c r="A124" s="111">
        <v>116</v>
      </c>
      <c r="B124" s="111">
        <v>6</v>
      </c>
      <c r="C124" s="111"/>
      <c r="D124" s="111"/>
      <c r="E124" s="111"/>
      <c r="F124" s="111"/>
      <c r="G124" s="111"/>
      <c r="H124" s="231"/>
      <c r="I124" s="212"/>
      <c r="J124" s="211"/>
      <c r="K124" s="212"/>
      <c r="L124" s="228" t="s">
        <v>436</v>
      </c>
      <c r="M124" s="112">
        <v>15</v>
      </c>
      <c r="N124" s="111">
        <v>0.37</v>
      </c>
      <c r="O124" s="111" t="s">
        <v>432</v>
      </c>
    </row>
    <row r="125" spans="1:15" x14ac:dyDescent="0.2">
      <c r="A125" s="111">
        <v>117</v>
      </c>
      <c r="B125" s="111">
        <v>6</v>
      </c>
      <c r="C125" s="111"/>
      <c r="D125" s="111"/>
      <c r="E125" s="111"/>
      <c r="F125" s="111"/>
      <c r="G125" s="111"/>
      <c r="H125" s="231"/>
      <c r="I125" s="212"/>
      <c r="J125" s="211"/>
      <c r="K125" s="212"/>
      <c r="L125" s="228" t="s">
        <v>437</v>
      </c>
      <c r="M125" s="112">
        <v>0</v>
      </c>
      <c r="N125" s="111">
        <v>0.36</v>
      </c>
      <c r="O125" s="111" t="s">
        <v>434</v>
      </c>
    </row>
    <row r="126" spans="1:15" x14ac:dyDescent="0.2">
      <c r="A126" s="111">
        <v>118</v>
      </c>
      <c r="B126" s="111">
        <v>6</v>
      </c>
      <c r="C126" s="111"/>
      <c r="D126" s="111"/>
      <c r="E126" s="111"/>
      <c r="F126" s="111"/>
      <c r="G126" s="111"/>
      <c r="H126" s="231"/>
      <c r="I126" s="212"/>
      <c r="J126" s="211"/>
      <c r="K126" s="212"/>
      <c r="L126" s="228" t="s">
        <v>438</v>
      </c>
      <c r="M126" s="112">
        <v>0</v>
      </c>
      <c r="N126" s="111">
        <v>0.37</v>
      </c>
      <c r="O126" s="111" t="s">
        <v>434</v>
      </c>
    </row>
    <row r="127" spans="1:15" x14ac:dyDescent="0.2">
      <c r="A127" s="111">
        <v>119</v>
      </c>
      <c r="B127" s="111">
        <v>6</v>
      </c>
      <c r="C127" s="111"/>
      <c r="D127" s="111"/>
      <c r="E127" s="111"/>
      <c r="F127" s="111"/>
      <c r="G127" s="111"/>
      <c r="H127" s="231"/>
      <c r="I127" s="212"/>
      <c r="J127" s="211"/>
      <c r="K127" s="212"/>
      <c r="L127" s="228" t="s">
        <v>439</v>
      </c>
      <c r="M127" s="112">
        <v>4</v>
      </c>
      <c r="N127" s="111">
        <v>0.03</v>
      </c>
      <c r="O127" s="111" t="s">
        <v>352</v>
      </c>
    </row>
    <row r="128" spans="1:15" x14ac:dyDescent="0.2">
      <c r="A128" s="111">
        <v>120</v>
      </c>
      <c r="B128" s="111">
        <v>6</v>
      </c>
      <c r="C128" s="111"/>
      <c r="D128" s="111"/>
      <c r="E128" s="111"/>
      <c r="F128" s="111"/>
      <c r="G128" s="111"/>
      <c r="H128" s="231"/>
      <c r="I128" s="212"/>
      <c r="J128" s="211"/>
      <c r="K128" s="212"/>
      <c r="L128" s="228" t="s">
        <v>440</v>
      </c>
      <c r="M128" s="112">
        <v>1</v>
      </c>
      <c r="N128" s="111">
        <v>0.2</v>
      </c>
      <c r="O128" s="111" t="s">
        <v>352</v>
      </c>
    </row>
    <row r="129" spans="1:15" x14ac:dyDescent="0.2">
      <c r="A129" s="111">
        <v>121</v>
      </c>
      <c r="B129" s="111">
        <v>6</v>
      </c>
      <c r="C129" s="111"/>
      <c r="D129" s="111"/>
      <c r="E129" s="111"/>
      <c r="F129" s="111"/>
      <c r="G129" s="111"/>
      <c r="H129" s="231"/>
      <c r="I129" s="212" t="s">
        <v>441</v>
      </c>
      <c r="J129" s="211"/>
      <c r="K129" s="212">
        <v>6.3</v>
      </c>
      <c r="L129" s="228" t="s">
        <v>442</v>
      </c>
      <c r="M129" s="112">
        <v>0</v>
      </c>
      <c r="N129" s="111">
        <v>0.37</v>
      </c>
      <c r="O129" s="111" t="s">
        <v>432</v>
      </c>
    </row>
    <row r="130" spans="1:15" x14ac:dyDescent="0.2">
      <c r="A130" s="111">
        <v>122</v>
      </c>
      <c r="B130" s="111">
        <v>6</v>
      </c>
      <c r="C130" s="111"/>
      <c r="D130" s="111"/>
      <c r="E130" s="111"/>
      <c r="F130" s="111"/>
      <c r="G130" s="111"/>
      <c r="H130" s="231"/>
      <c r="I130" s="212"/>
      <c r="J130" s="211"/>
      <c r="K130" s="212"/>
      <c r="L130" s="228" t="s">
        <v>443</v>
      </c>
      <c r="M130" s="112">
        <v>0</v>
      </c>
      <c r="N130" s="111">
        <v>0.36</v>
      </c>
      <c r="O130" s="111" t="s">
        <v>432</v>
      </c>
    </row>
    <row r="131" spans="1:15" x14ac:dyDescent="0.2">
      <c r="A131" s="111">
        <v>123</v>
      </c>
      <c r="B131" s="111">
        <v>6</v>
      </c>
      <c r="C131" s="111"/>
      <c r="D131" s="111"/>
      <c r="E131" s="111"/>
      <c r="F131" s="111"/>
      <c r="G131" s="111"/>
      <c r="H131" s="231"/>
      <c r="I131" s="212"/>
      <c r="J131" s="211"/>
      <c r="K131" s="212"/>
      <c r="L131" s="228" t="s">
        <v>444</v>
      </c>
      <c r="M131" s="112">
        <v>15</v>
      </c>
      <c r="N131" s="111">
        <v>0.42</v>
      </c>
      <c r="O131" s="111" t="s">
        <v>352</v>
      </c>
    </row>
    <row r="132" spans="1:15" x14ac:dyDescent="0.2">
      <c r="A132" s="111">
        <v>124</v>
      </c>
      <c r="B132" s="111">
        <v>6</v>
      </c>
      <c r="C132" s="111"/>
      <c r="D132" s="111"/>
      <c r="E132" s="111"/>
      <c r="F132" s="111"/>
      <c r="G132" s="111"/>
      <c r="H132" s="231"/>
      <c r="I132" s="212"/>
      <c r="J132" s="211"/>
      <c r="K132" s="212"/>
      <c r="L132" s="228" t="s">
        <v>445</v>
      </c>
      <c r="M132" s="112">
        <v>0</v>
      </c>
      <c r="N132" s="111">
        <v>0.37</v>
      </c>
      <c r="O132" s="111" t="s">
        <v>432</v>
      </c>
    </row>
    <row r="133" spans="1:15" x14ac:dyDescent="0.2">
      <c r="A133" s="111">
        <v>125</v>
      </c>
      <c r="B133" s="111">
        <v>6</v>
      </c>
      <c r="C133" s="111"/>
      <c r="D133" s="111"/>
      <c r="E133" s="111"/>
      <c r="F133" s="111"/>
      <c r="G133" s="111"/>
      <c r="H133" s="231"/>
      <c r="I133" s="212"/>
      <c r="J133" s="211"/>
      <c r="K133" s="212"/>
      <c r="L133" s="228" t="s">
        <v>446</v>
      </c>
      <c r="M133" s="112">
        <v>0</v>
      </c>
      <c r="N133" s="111">
        <v>0.36</v>
      </c>
      <c r="O133" s="111" t="s">
        <v>432</v>
      </c>
    </row>
    <row r="134" spans="1:15" x14ac:dyDescent="0.2">
      <c r="A134" s="111">
        <v>126</v>
      </c>
      <c r="B134" s="111">
        <v>6</v>
      </c>
      <c r="C134" s="111"/>
      <c r="D134" s="111"/>
      <c r="E134" s="111"/>
      <c r="F134" s="111"/>
      <c r="G134" s="111"/>
      <c r="H134" s="231"/>
      <c r="I134" s="212"/>
      <c r="J134" s="211"/>
      <c r="K134" s="212"/>
      <c r="L134" s="228" t="s">
        <v>447</v>
      </c>
      <c r="M134" s="112">
        <v>0</v>
      </c>
      <c r="N134" s="111">
        <v>0.37</v>
      </c>
      <c r="O134" s="111" t="s">
        <v>432</v>
      </c>
    </row>
    <row r="135" spans="1:15" x14ac:dyDescent="0.2">
      <c r="A135" s="111">
        <v>127</v>
      </c>
      <c r="B135" s="111">
        <v>6</v>
      </c>
      <c r="C135" s="111"/>
      <c r="D135" s="111"/>
      <c r="E135" s="111"/>
      <c r="F135" s="111"/>
      <c r="G135" s="111"/>
      <c r="H135" s="231"/>
      <c r="I135" s="212"/>
      <c r="J135" s="211"/>
      <c r="K135" s="212"/>
      <c r="L135" s="228" t="s">
        <v>448</v>
      </c>
      <c r="M135" s="112">
        <v>11</v>
      </c>
      <c r="N135" s="111">
        <v>0.03</v>
      </c>
      <c r="O135" s="111" t="s">
        <v>352</v>
      </c>
    </row>
    <row r="136" spans="1:15" x14ac:dyDescent="0.2">
      <c r="A136" s="111">
        <v>128</v>
      </c>
      <c r="B136" s="111">
        <v>6</v>
      </c>
      <c r="C136" s="111"/>
      <c r="D136" s="111"/>
      <c r="E136" s="111"/>
      <c r="F136" s="111"/>
      <c r="G136" s="111"/>
      <c r="H136" s="231"/>
      <c r="I136" s="212"/>
      <c r="J136" s="211"/>
      <c r="K136" s="212"/>
      <c r="L136" s="228" t="s">
        <v>449</v>
      </c>
      <c r="M136" s="112">
        <v>0</v>
      </c>
      <c r="N136" s="111">
        <v>0.19500000000000001</v>
      </c>
      <c r="O136" s="111" t="s">
        <v>352</v>
      </c>
    </row>
    <row r="137" spans="1:15" ht="12.75" customHeight="1" x14ac:dyDescent="0.2">
      <c r="A137" s="111">
        <v>129</v>
      </c>
      <c r="B137" s="111">
        <v>6</v>
      </c>
      <c r="C137" s="111"/>
      <c r="D137" s="111"/>
      <c r="E137" s="111"/>
      <c r="F137" s="111"/>
      <c r="G137" s="111"/>
      <c r="H137" s="212" t="s">
        <v>450</v>
      </c>
      <c r="I137" s="212" t="s">
        <v>430</v>
      </c>
      <c r="J137" s="211"/>
      <c r="K137" s="212">
        <v>6.3</v>
      </c>
      <c r="L137" s="228" t="s">
        <v>451</v>
      </c>
      <c r="M137" s="112">
        <v>0</v>
      </c>
      <c r="N137" s="111">
        <v>0.17</v>
      </c>
      <c r="O137" s="111" t="s">
        <v>432</v>
      </c>
    </row>
    <row r="138" spans="1:15" x14ac:dyDescent="0.2">
      <c r="A138" s="111">
        <v>130</v>
      </c>
      <c r="B138" s="111">
        <v>6</v>
      </c>
      <c r="C138" s="111"/>
      <c r="D138" s="111"/>
      <c r="E138" s="111"/>
      <c r="F138" s="111"/>
      <c r="G138" s="111"/>
      <c r="H138" s="212"/>
      <c r="I138" s="212"/>
      <c r="J138" s="211"/>
      <c r="K138" s="212"/>
      <c r="L138" s="228" t="s">
        <v>452</v>
      </c>
      <c r="M138" s="112">
        <v>2</v>
      </c>
      <c r="N138" s="111">
        <v>0.32</v>
      </c>
      <c r="O138" s="111" t="s">
        <v>352</v>
      </c>
    </row>
    <row r="139" spans="1:15" x14ac:dyDescent="0.2">
      <c r="A139" s="111">
        <v>131</v>
      </c>
      <c r="B139" s="111">
        <v>6</v>
      </c>
      <c r="C139" s="111"/>
      <c r="D139" s="111"/>
      <c r="E139" s="111"/>
      <c r="F139" s="111"/>
      <c r="G139" s="111"/>
      <c r="H139" s="212"/>
      <c r="I139" s="212"/>
      <c r="J139" s="211"/>
      <c r="K139" s="212"/>
      <c r="L139" s="228" t="s">
        <v>453</v>
      </c>
      <c r="M139" s="112">
        <v>6</v>
      </c>
      <c r="N139" s="111">
        <v>0.19</v>
      </c>
      <c r="O139" s="111" t="s">
        <v>352</v>
      </c>
    </row>
    <row r="140" spans="1:15" x14ac:dyDescent="0.2">
      <c r="A140" s="111">
        <v>132</v>
      </c>
      <c r="B140" s="111">
        <v>6</v>
      </c>
      <c r="C140" s="111"/>
      <c r="D140" s="111"/>
      <c r="E140" s="111"/>
      <c r="F140" s="111"/>
      <c r="G140" s="111"/>
      <c r="H140" s="212"/>
      <c r="I140" s="212"/>
      <c r="J140" s="211"/>
      <c r="K140" s="212"/>
      <c r="L140" s="228" t="s">
        <v>454</v>
      </c>
      <c r="M140" s="112">
        <v>0</v>
      </c>
      <c r="N140" s="111">
        <v>0.17</v>
      </c>
      <c r="O140" s="111" t="s">
        <v>432</v>
      </c>
    </row>
    <row r="141" spans="1:15" x14ac:dyDescent="0.2">
      <c r="A141" s="111">
        <v>133</v>
      </c>
      <c r="B141" s="111">
        <v>6</v>
      </c>
      <c r="C141" s="111"/>
      <c r="D141" s="111"/>
      <c r="E141" s="111"/>
      <c r="F141" s="111"/>
      <c r="G141" s="111"/>
      <c r="H141" s="212"/>
      <c r="I141" s="212"/>
      <c r="J141" s="211"/>
      <c r="K141" s="212"/>
      <c r="L141" s="228" t="s">
        <v>455</v>
      </c>
      <c r="M141" s="112">
        <v>0</v>
      </c>
      <c r="N141" s="111">
        <v>0.3</v>
      </c>
      <c r="O141" s="111" t="s">
        <v>352</v>
      </c>
    </row>
    <row r="142" spans="1:15" x14ac:dyDescent="0.2">
      <c r="A142" s="111">
        <v>134</v>
      </c>
      <c r="B142" s="111">
        <v>6</v>
      </c>
      <c r="C142" s="111"/>
      <c r="D142" s="111"/>
      <c r="E142" s="111"/>
      <c r="F142" s="111"/>
      <c r="G142" s="111"/>
      <c r="H142" s="212"/>
      <c r="I142" s="212"/>
      <c r="J142" s="211"/>
      <c r="K142" s="212"/>
      <c r="L142" s="228" t="s">
        <v>456</v>
      </c>
      <c r="M142" s="112">
        <v>0</v>
      </c>
      <c r="N142" s="111">
        <v>1.4999999999999999E-2</v>
      </c>
      <c r="O142" s="111" t="s">
        <v>302</v>
      </c>
    </row>
    <row r="143" spans="1:15" x14ac:dyDescent="0.2">
      <c r="A143" s="111">
        <v>135</v>
      </c>
      <c r="B143" s="111">
        <v>6</v>
      </c>
      <c r="C143" s="111"/>
      <c r="D143" s="111"/>
      <c r="E143" s="111"/>
      <c r="F143" s="111"/>
      <c r="G143" s="111"/>
      <c r="H143" s="212"/>
      <c r="I143" s="212" t="s">
        <v>441</v>
      </c>
      <c r="J143" s="211"/>
      <c r="K143" s="212">
        <v>6.3</v>
      </c>
      <c r="L143" s="228" t="s">
        <v>457</v>
      </c>
      <c r="M143" s="112">
        <v>0</v>
      </c>
      <c r="N143" s="111">
        <v>1.4999999999999999E-2</v>
      </c>
      <c r="O143" s="111" t="s">
        <v>302</v>
      </c>
    </row>
    <row r="144" spans="1:15" x14ac:dyDescent="0.2">
      <c r="A144" s="111">
        <v>136</v>
      </c>
      <c r="B144" s="111">
        <v>6</v>
      </c>
      <c r="C144" s="111"/>
      <c r="D144" s="111"/>
      <c r="E144" s="111"/>
      <c r="F144" s="111"/>
      <c r="G144" s="111"/>
      <c r="H144" s="212"/>
      <c r="I144" s="212"/>
      <c r="J144" s="211"/>
      <c r="K144" s="212"/>
      <c r="L144" s="228" t="s">
        <v>458</v>
      </c>
      <c r="M144" s="112">
        <v>0</v>
      </c>
      <c r="N144" s="111">
        <v>0.17</v>
      </c>
      <c r="O144" s="111" t="s">
        <v>432</v>
      </c>
    </row>
    <row r="145" spans="1:15" x14ac:dyDescent="0.2">
      <c r="A145" s="111">
        <v>137</v>
      </c>
      <c r="B145" s="111">
        <v>6</v>
      </c>
      <c r="C145" s="111"/>
      <c r="D145" s="111"/>
      <c r="E145" s="111"/>
      <c r="F145" s="111"/>
      <c r="G145" s="111"/>
      <c r="H145" s="212"/>
      <c r="I145" s="212"/>
      <c r="J145" s="211"/>
      <c r="K145" s="212"/>
      <c r="L145" s="228" t="s">
        <v>459</v>
      </c>
      <c r="M145" s="112">
        <v>1</v>
      </c>
      <c r="N145" s="111">
        <v>0.3</v>
      </c>
      <c r="O145" s="111" t="s">
        <v>352</v>
      </c>
    </row>
    <row r="146" spans="1:15" x14ac:dyDescent="0.2">
      <c r="A146" s="111">
        <v>138</v>
      </c>
      <c r="B146" s="111">
        <v>6</v>
      </c>
      <c r="C146" s="111"/>
      <c r="D146" s="111"/>
      <c r="E146" s="111"/>
      <c r="F146" s="111"/>
      <c r="G146" s="111"/>
      <c r="H146" s="212"/>
      <c r="I146" s="212"/>
      <c r="J146" s="211"/>
      <c r="K146" s="212"/>
      <c r="L146" s="228" t="s">
        <v>460</v>
      </c>
      <c r="M146" s="112">
        <v>0</v>
      </c>
      <c r="N146" s="111">
        <v>0.17</v>
      </c>
      <c r="O146" s="111" t="s">
        <v>432</v>
      </c>
    </row>
    <row r="147" spans="1:15" x14ac:dyDescent="0.2">
      <c r="A147" s="111">
        <v>139</v>
      </c>
      <c r="B147" s="111">
        <v>6</v>
      </c>
      <c r="C147" s="111"/>
      <c r="D147" s="111"/>
      <c r="E147" s="111"/>
      <c r="F147" s="111"/>
      <c r="G147" s="111"/>
      <c r="H147" s="212"/>
      <c r="I147" s="212"/>
      <c r="J147" s="211"/>
      <c r="K147" s="212"/>
      <c r="L147" s="228" t="s">
        <v>461</v>
      </c>
      <c r="M147" s="112">
        <v>22</v>
      </c>
      <c r="N147" s="111">
        <v>0.19</v>
      </c>
      <c r="O147" s="111" t="s">
        <v>352</v>
      </c>
    </row>
    <row r="148" spans="1:15" x14ac:dyDescent="0.2">
      <c r="A148" s="111">
        <v>140</v>
      </c>
      <c r="B148" s="111">
        <v>6</v>
      </c>
      <c r="C148" s="111"/>
      <c r="D148" s="111"/>
      <c r="E148" s="111"/>
      <c r="F148" s="111"/>
      <c r="G148" s="111"/>
      <c r="H148" s="212"/>
      <c r="I148" s="212"/>
      <c r="J148" s="211"/>
      <c r="K148" s="212"/>
      <c r="L148" s="228" t="s">
        <v>462</v>
      </c>
      <c r="M148" s="28">
        <v>13</v>
      </c>
      <c r="N148" s="230">
        <v>0.32</v>
      </c>
      <c r="O148" s="111" t="s">
        <v>352</v>
      </c>
    </row>
    <row r="149" spans="1:15" x14ac:dyDescent="0.2">
      <c r="A149" s="111">
        <v>141</v>
      </c>
      <c r="B149" s="111">
        <v>6</v>
      </c>
      <c r="C149" s="111"/>
      <c r="D149" s="111"/>
      <c r="E149" s="111"/>
      <c r="F149" s="111"/>
      <c r="G149" s="111"/>
      <c r="H149" s="212" t="s">
        <v>463</v>
      </c>
      <c r="I149" s="212" t="s">
        <v>430</v>
      </c>
      <c r="J149" s="211"/>
      <c r="K149" s="212">
        <v>6.3</v>
      </c>
      <c r="L149" s="228" t="s">
        <v>464</v>
      </c>
      <c r="M149" s="112">
        <v>11</v>
      </c>
      <c r="N149" s="111">
        <v>0.02</v>
      </c>
      <c r="O149" s="111" t="s">
        <v>352</v>
      </c>
    </row>
    <row r="150" spans="1:15" x14ac:dyDescent="0.2">
      <c r="A150" s="111">
        <v>142</v>
      </c>
      <c r="B150" s="111">
        <v>6</v>
      </c>
      <c r="C150" s="111"/>
      <c r="D150" s="111"/>
      <c r="E150" s="111"/>
      <c r="F150" s="111"/>
      <c r="G150" s="111"/>
      <c r="H150" s="212"/>
      <c r="I150" s="212"/>
      <c r="J150" s="211"/>
      <c r="K150" s="212"/>
      <c r="L150" s="228" t="s">
        <v>465</v>
      </c>
      <c r="M150" s="112">
        <v>173</v>
      </c>
      <c r="N150" s="111">
        <v>4.7E-2</v>
      </c>
      <c r="O150" s="111" t="s">
        <v>432</v>
      </c>
    </row>
    <row r="151" spans="1:15" x14ac:dyDescent="0.2">
      <c r="A151" s="111">
        <v>143</v>
      </c>
      <c r="B151" s="111">
        <v>6</v>
      </c>
      <c r="C151" s="111"/>
      <c r="D151" s="111"/>
      <c r="E151" s="111"/>
      <c r="F151" s="111"/>
      <c r="G151" s="111"/>
      <c r="H151" s="212"/>
      <c r="I151" s="212"/>
      <c r="J151" s="211"/>
      <c r="K151" s="212"/>
      <c r="L151" s="228" t="s">
        <v>466</v>
      </c>
      <c r="M151" s="112">
        <v>163</v>
      </c>
      <c r="N151" s="111">
        <v>3.6999999999999998E-2</v>
      </c>
      <c r="O151" s="111" t="s">
        <v>432</v>
      </c>
    </row>
    <row r="152" spans="1:15" x14ac:dyDescent="0.2">
      <c r="A152" s="111">
        <v>144</v>
      </c>
      <c r="B152" s="111">
        <v>6</v>
      </c>
      <c r="C152" s="111"/>
      <c r="D152" s="111"/>
      <c r="E152" s="111"/>
      <c r="F152" s="111"/>
      <c r="G152" s="111"/>
      <c r="H152" s="212"/>
      <c r="I152" s="212" t="s">
        <v>441</v>
      </c>
      <c r="J152" s="211"/>
      <c r="K152" s="212">
        <v>6.3</v>
      </c>
      <c r="L152" s="228" t="s">
        <v>467</v>
      </c>
      <c r="M152" s="112">
        <v>0</v>
      </c>
      <c r="N152" s="111">
        <v>3.2000000000000001E-2</v>
      </c>
      <c r="O152" s="111" t="s">
        <v>432</v>
      </c>
    </row>
    <row r="153" spans="1:15" x14ac:dyDescent="0.2">
      <c r="A153" s="111">
        <v>145</v>
      </c>
      <c r="B153" s="111">
        <v>6</v>
      </c>
      <c r="C153" s="111"/>
      <c r="D153" s="111"/>
      <c r="E153" s="111"/>
      <c r="F153" s="111"/>
      <c r="G153" s="111"/>
      <c r="H153" s="212"/>
      <c r="I153" s="212"/>
      <c r="J153" s="211"/>
      <c r="K153" s="212"/>
      <c r="L153" s="228" t="s">
        <v>468</v>
      </c>
      <c r="M153" s="112">
        <v>155</v>
      </c>
      <c r="N153" s="111">
        <v>4.2000000000000003E-2</v>
      </c>
      <c r="O153" s="111" t="s">
        <v>432</v>
      </c>
    </row>
    <row r="154" spans="1:15" x14ac:dyDescent="0.2">
      <c r="A154" s="111">
        <v>146</v>
      </c>
      <c r="B154" s="111">
        <v>6</v>
      </c>
      <c r="C154" s="111"/>
      <c r="D154" s="111"/>
      <c r="E154" s="111"/>
      <c r="F154" s="111"/>
      <c r="G154" s="111"/>
      <c r="H154" s="212"/>
      <c r="I154" s="212"/>
      <c r="J154" s="211"/>
      <c r="K154" s="212"/>
      <c r="L154" s="228" t="s">
        <v>469</v>
      </c>
      <c r="M154" s="112">
        <v>6</v>
      </c>
      <c r="N154" s="111">
        <v>1.9E-2</v>
      </c>
      <c r="O154" s="111" t="s">
        <v>352</v>
      </c>
    </row>
    <row r="155" spans="1:15" x14ac:dyDescent="0.2">
      <c r="A155" s="111">
        <v>147</v>
      </c>
      <c r="B155" s="111">
        <v>6</v>
      </c>
      <c r="C155" s="111"/>
      <c r="D155" s="111"/>
      <c r="E155" s="111"/>
      <c r="F155" s="111"/>
      <c r="G155" s="111"/>
      <c r="H155" s="212" t="s">
        <v>470</v>
      </c>
      <c r="I155" s="212" t="s">
        <v>430</v>
      </c>
      <c r="J155" s="211"/>
      <c r="K155" s="212">
        <v>6.4</v>
      </c>
      <c r="L155" s="228" t="s">
        <v>471</v>
      </c>
      <c r="M155" s="112">
        <v>3</v>
      </c>
      <c r="N155" s="111">
        <v>0.02</v>
      </c>
      <c r="O155" s="111" t="s">
        <v>352</v>
      </c>
    </row>
    <row r="156" spans="1:15" x14ac:dyDescent="0.2">
      <c r="A156" s="111">
        <v>148</v>
      </c>
      <c r="B156" s="111">
        <v>6</v>
      </c>
      <c r="C156" s="111"/>
      <c r="D156" s="111"/>
      <c r="E156" s="111"/>
      <c r="F156" s="111"/>
      <c r="G156" s="111"/>
      <c r="H156" s="212"/>
      <c r="I156" s="212"/>
      <c r="J156" s="211"/>
      <c r="K156" s="212"/>
      <c r="L156" s="228" t="s">
        <v>472</v>
      </c>
      <c r="M156" s="112">
        <v>95</v>
      </c>
      <c r="N156" s="111">
        <v>4.9000000000000002E-2</v>
      </c>
      <c r="O156" s="111" t="s">
        <v>432</v>
      </c>
    </row>
    <row r="157" spans="1:15" x14ac:dyDescent="0.2">
      <c r="A157" s="111">
        <v>149</v>
      </c>
      <c r="B157" s="111">
        <v>6</v>
      </c>
      <c r="C157" s="111"/>
      <c r="D157" s="111"/>
      <c r="E157" s="111"/>
      <c r="F157" s="111"/>
      <c r="G157" s="111"/>
      <c r="H157" s="212"/>
      <c r="I157" s="212"/>
      <c r="J157" s="211"/>
      <c r="K157" s="212"/>
      <c r="L157" s="228" t="s">
        <v>473</v>
      </c>
      <c r="M157" s="112">
        <v>166</v>
      </c>
      <c r="N157" s="111">
        <v>0.04</v>
      </c>
      <c r="O157" s="111" t="s">
        <v>432</v>
      </c>
    </row>
    <row r="158" spans="1:15" x14ac:dyDescent="0.2">
      <c r="A158" s="111">
        <v>150</v>
      </c>
      <c r="B158" s="111">
        <v>6</v>
      </c>
      <c r="C158" s="111"/>
      <c r="D158" s="111"/>
      <c r="E158" s="111"/>
      <c r="F158" s="111"/>
      <c r="G158" s="111"/>
      <c r="H158" s="212"/>
      <c r="I158" s="212" t="s">
        <v>441</v>
      </c>
      <c r="J158" s="211"/>
      <c r="K158" s="212">
        <v>6.4</v>
      </c>
      <c r="L158" s="228" t="s">
        <v>474</v>
      </c>
      <c r="M158" s="112">
        <v>0</v>
      </c>
      <c r="N158" s="111">
        <v>3.6999999999999998E-2</v>
      </c>
      <c r="O158" s="111" t="s">
        <v>432</v>
      </c>
    </row>
    <row r="159" spans="1:15" x14ac:dyDescent="0.2">
      <c r="A159" s="111">
        <v>151</v>
      </c>
      <c r="B159" s="111">
        <v>6</v>
      </c>
      <c r="C159" s="111"/>
      <c r="D159" s="111"/>
      <c r="E159" s="111"/>
      <c r="F159" s="111"/>
      <c r="G159" s="111"/>
      <c r="H159" s="212"/>
      <c r="I159" s="212"/>
      <c r="J159" s="211"/>
      <c r="K159" s="212"/>
      <c r="L159" s="228" t="s">
        <v>475</v>
      </c>
      <c r="M159" s="112">
        <v>0</v>
      </c>
      <c r="N159" s="111">
        <v>0.03</v>
      </c>
      <c r="O159" s="111" t="s">
        <v>432</v>
      </c>
    </row>
    <row r="160" spans="1:15" x14ac:dyDescent="0.2">
      <c r="A160" s="111">
        <v>152</v>
      </c>
      <c r="B160" s="111">
        <v>6</v>
      </c>
      <c r="C160" s="111"/>
      <c r="D160" s="111"/>
      <c r="E160" s="111"/>
      <c r="F160" s="111"/>
      <c r="G160" s="111"/>
      <c r="H160" s="212"/>
      <c r="I160" s="212"/>
      <c r="J160" s="211"/>
      <c r="K160" s="212"/>
      <c r="L160" s="228" t="s">
        <v>476</v>
      </c>
      <c r="M160" s="112">
        <v>4</v>
      </c>
      <c r="N160" s="111">
        <v>1.7000000000000001E-2</v>
      </c>
      <c r="O160" s="111" t="s">
        <v>352</v>
      </c>
    </row>
    <row r="161" spans="1:15" x14ac:dyDescent="0.2">
      <c r="A161" s="111">
        <v>153</v>
      </c>
      <c r="B161" s="111">
        <v>6</v>
      </c>
      <c r="C161" s="111"/>
      <c r="D161" s="111"/>
      <c r="E161" s="111"/>
      <c r="F161" s="111"/>
      <c r="G161" s="111"/>
      <c r="H161" s="212" t="s">
        <v>477</v>
      </c>
      <c r="I161" s="212" t="s">
        <v>430</v>
      </c>
      <c r="J161" s="211"/>
      <c r="K161" s="212">
        <v>6.3</v>
      </c>
      <c r="L161" s="228" t="s">
        <v>478</v>
      </c>
      <c r="M161" s="112">
        <v>4</v>
      </c>
      <c r="N161" s="111">
        <v>0.02</v>
      </c>
      <c r="O161" s="111" t="s">
        <v>352</v>
      </c>
    </row>
    <row r="162" spans="1:15" x14ac:dyDescent="0.2">
      <c r="A162" s="111">
        <v>154</v>
      </c>
      <c r="B162" s="111">
        <v>6</v>
      </c>
      <c r="C162" s="111"/>
      <c r="D162" s="111"/>
      <c r="E162" s="111"/>
      <c r="F162" s="111"/>
      <c r="G162" s="111"/>
      <c r="H162" s="212"/>
      <c r="I162" s="212"/>
      <c r="J162" s="211"/>
      <c r="K162" s="212"/>
      <c r="L162" s="228" t="s">
        <v>479</v>
      </c>
      <c r="M162" s="112">
        <v>0</v>
      </c>
      <c r="N162" s="111">
        <v>5.5E-2</v>
      </c>
      <c r="O162" s="111" t="s">
        <v>432</v>
      </c>
    </row>
    <row r="163" spans="1:15" x14ac:dyDescent="0.2">
      <c r="A163" s="111">
        <v>155</v>
      </c>
      <c r="B163" s="111">
        <v>6</v>
      </c>
      <c r="C163" s="111"/>
      <c r="D163" s="111"/>
      <c r="E163" s="111"/>
      <c r="F163" s="111"/>
      <c r="G163" s="111"/>
      <c r="H163" s="212"/>
      <c r="I163" s="212"/>
      <c r="J163" s="211"/>
      <c r="K163" s="212"/>
      <c r="L163" s="228" t="s">
        <v>480</v>
      </c>
      <c r="M163" s="112">
        <v>0</v>
      </c>
      <c r="N163" s="111">
        <v>5.1999999999999998E-2</v>
      </c>
      <c r="O163" s="111" t="s">
        <v>432</v>
      </c>
    </row>
    <row r="164" spans="1:15" x14ac:dyDescent="0.2">
      <c r="A164" s="111">
        <v>156</v>
      </c>
      <c r="B164" s="111">
        <v>6</v>
      </c>
      <c r="C164" s="111"/>
      <c r="D164" s="111"/>
      <c r="E164" s="111"/>
      <c r="F164" s="111"/>
      <c r="G164" s="111"/>
      <c r="H164" s="212"/>
      <c r="I164" s="212"/>
      <c r="J164" s="211"/>
      <c r="K164" s="212"/>
      <c r="L164" s="228" t="s">
        <v>481</v>
      </c>
      <c r="M164" s="112">
        <v>174</v>
      </c>
      <c r="N164" s="111">
        <v>4.9000000000000002E-2</v>
      </c>
      <c r="O164" s="111" t="s">
        <v>432</v>
      </c>
    </row>
    <row r="165" spans="1:15" x14ac:dyDescent="0.2">
      <c r="A165" s="111">
        <v>157</v>
      </c>
      <c r="B165" s="111">
        <v>6</v>
      </c>
      <c r="C165" s="111"/>
      <c r="D165" s="111"/>
      <c r="E165" s="111"/>
      <c r="F165" s="111"/>
      <c r="G165" s="111"/>
      <c r="H165" s="212"/>
      <c r="I165" s="212" t="s">
        <v>441</v>
      </c>
      <c r="J165" s="211"/>
      <c r="K165" s="212">
        <v>6.3</v>
      </c>
      <c r="L165" s="228" t="s">
        <v>482</v>
      </c>
      <c r="M165" s="112">
        <v>167</v>
      </c>
      <c r="N165" s="111">
        <v>4.2999999999999997E-2</v>
      </c>
      <c r="O165" s="111" t="s">
        <v>432</v>
      </c>
    </row>
    <row r="166" spans="1:15" x14ac:dyDescent="0.2">
      <c r="A166" s="111">
        <v>158</v>
      </c>
      <c r="B166" s="111">
        <v>6</v>
      </c>
      <c r="C166" s="111"/>
      <c r="D166" s="111"/>
      <c r="E166" s="111"/>
      <c r="F166" s="111"/>
      <c r="G166" s="111"/>
      <c r="H166" s="212"/>
      <c r="I166" s="212"/>
      <c r="J166" s="211"/>
      <c r="K166" s="212"/>
      <c r="L166" s="228" t="s">
        <v>483</v>
      </c>
      <c r="M166" s="112">
        <v>159</v>
      </c>
      <c r="N166" s="111">
        <v>0.04</v>
      </c>
      <c r="O166" s="111" t="s">
        <v>432</v>
      </c>
    </row>
    <row r="167" spans="1:15" x14ac:dyDescent="0.2">
      <c r="A167" s="111">
        <v>159</v>
      </c>
      <c r="B167" s="111">
        <v>6</v>
      </c>
      <c r="C167" s="111"/>
      <c r="D167" s="111"/>
      <c r="E167" s="111"/>
      <c r="F167" s="111"/>
      <c r="G167" s="111"/>
      <c r="H167" s="212"/>
      <c r="I167" s="212"/>
      <c r="J167" s="211"/>
      <c r="K167" s="212"/>
      <c r="L167" s="228" t="s">
        <v>484</v>
      </c>
      <c r="M167" s="112">
        <v>0</v>
      </c>
      <c r="N167" s="111">
        <v>3.6999999999999998E-2</v>
      </c>
      <c r="O167" s="111" t="s">
        <v>432</v>
      </c>
    </row>
    <row r="168" spans="1:15" x14ac:dyDescent="0.2">
      <c r="A168" s="111">
        <v>160</v>
      </c>
      <c r="B168" s="111">
        <v>6</v>
      </c>
      <c r="C168" s="111"/>
      <c r="D168" s="111"/>
      <c r="E168" s="111"/>
      <c r="F168" s="111"/>
      <c r="G168" s="111"/>
      <c r="H168" s="212"/>
      <c r="I168" s="212"/>
      <c r="J168" s="211"/>
      <c r="K168" s="212"/>
      <c r="L168" s="228" t="s">
        <v>485</v>
      </c>
      <c r="M168" s="112">
        <v>6</v>
      </c>
      <c r="N168" s="111">
        <v>0.02</v>
      </c>
      <c r="O168" s="111" t="s">
        <v>352</v>
      </c>
    </row>
    <row r="169" spans="1:15" x14ac:dyDescent="0.2">
      <c r="A169" s="111">
        <v>161</v>
      </c>
      <c r="B169" s="111">
        <v>6</v>
      </c>
      <c r="C169" s="111"/>
      <c r="D169" s="111"/>
      <c r="E169" s="111"/>
      <c r="F169" s="111"/>
      <c r="G169" s="111"/>
      <c r="H169" s="212" t="s">
        <v>486</v>
      </c>
      <c r="I169" s="212" t="s">
        <v>430</v>
      </c>
      <c r="J169" s="211"/>
      <c r="K169" s="212">
        <v>6.4</v>
      </c>
      <c r="L169" s="228" t="s">
        <v>487</v>
      </c>
      <c r="M169" s="112">
        <v>1</v>
      </c>
      <c r="N169" s="111">
        <v>0.02</v>
      </c>
      <c r="O169" s="111" t="s">
        <v>432</v>
      </c>
    </row>
    <row r="170" spans="1:15" x14ac:dyDescent="0.2">
      <c r="A170" s="111">
        <v>162</v>
      </c>
      <c r="B170" s="111">
        <v>6</v>
      </c>
      <c r="C170" s="111"/>
      <c r="D170" s="111"/>
      <c r="E170" s="111"/>
      <c r="F170" s="111"/>
      <c r="G170" s="111"/>
      <c r="H170" s="212"/>
      <c r="I170" s="212"/>
      <c r="J170" s="211"/>
      <c r="K170" s="212"/>
      <c r="L170" s="228" t="s">
        <v>488</v>
      </c>
      <c r="M170" s="112">
        <v>5</v>
      </c>
      <c r="N170" s="111">
        <v>5.5E-2</v>
      </c>
      <c r="O170" s="111" t="s">
        <v>352</v>
      </c>
    </row>
    <row r="171" spans="1:15" x14ac:dyDescent="0.2">
      <c r="A171" s="111">
        <v>163</v>
      </c>
      <c r="B171" s="111">
        <v>6</v>
      </c>
      <c r="C171" s="111"/>
      <c r="D171" s="111"/>
      <c r="E171" s="111"/>
      <c r="F171" s="111"/>
      <c r="G171" s="111"/>
      <c r="H171" s="212"/>
      <c r="I171" s="212"/>
      <c r="J171" s="211"/>
      <c r="K171" s="212"/>
      <c r="L171" s="228" t="s">
        <v>489</v>
      </c>
      <c r="M171" s="112">
        <v>138</v>
      </c>
      <c r="N171" s="111">
        <v>5.1999999999999998E-2</v>
      </c>
      <c r="O171" s="111" t="s">
        <v>432</v>
      </c>
    </row>
    <row r="172" spans="1:15" x14ac:dyDescent="0.2">
      <c r="A172" s="111">
        <v>164</v>
      </c>
      <c r="B172" s="111">
        <v>6</v>
      </c>
      <c r="C172" s="111"/>
      <c r="D172" s="111"/>
      <c r="E172" s="111"/>
      <c r="F172" s="111"/>
      <c r="G172" s="111"/>
      <c r="H172" s="212"/>
      <c r="I172" s="212" t="s">
        <v>441</v>
      </c>
      <c r="J172" s="211"/>
      <c r="K172" s="212">
        <v>6.4</v>
      </c>
      <c r="L172" s="228" t="s">
        <v>490</v>
      </c>
      <c r="M172" s="112">
        <v>131</v>
      </c>
      <c r="N172" s="111">
        <v>4.2999999999999997E-2</v>
      </c>
      <c r="O172" s="111" t="s">
        <v>432</v>
      </c>
    </row>
    <row r="173" spans="1:15" x14ac:dyDescent="0.2">
      <c r="A173" s="111">
        <v>165</v>
      </c>
      <c r="B173" s="111">
        <v>6</v>
      </c>
      <c r="C173" s="111"/>
      <c r="D173" s="111"/>
      <c r="E173" s="111"/>
      <c r="F173" s="111"/>
      <c r="G173" s="111"/>
      <c r="H173" s="212"/>
      <c r="I173" s="212"/>
      <c r="J173" s="211"/>
      <c r="K173" s="212"/>
      <c r="L173" s="228" t="s">
        <v>491</v>
      </c>
      <c r="M173" s="112">
        <v>5</v>
      </c>
      <c r="N173" s="111">
        <v>0.04</v>
      </c>
      <c r="O173" s="111" t="s">
        <v>352</v>
      </c>
    </row>
    <row r="174" spans="1:15" x14ac:dyDescent="0.2">
      <c r="A174" s="111">
        <v>166</v>
      </c>
      <c r="B174" s="111">
        <v>6</v>
      </c>
      <c r="C174" s="111"/>
      <c r="D174" s="111"/>
      <c r="E174" s="111"/>
      <c r="F174" s="111"/>
      <c r="G174" s="111"/>
      <c r="H174" s="212"/>
      <c r="I174" s="212"/>
      <c r="J174" s="211"/>
      <c r="K174" s="212"/>
      <c r="L174" s="228" t="s">
        <v>492</v>
      </c>
      <c r="M174" s="112">
        <v>0</v>
      </c>
      <c r="N174" s="111">
        <v>3.6999999999999998E-2</v>
      </c>
      <c r="O174" s="111" t="s">
        <v>432</v>
      </c>
    </row>
    <row r="175" spans="1:15" x14ac:dyDescent="0.2">
      <c r="A175" s="111">
        <v>167</v>
      </c>
      <c r="B175" s="111">
        <v>6</v>
      </c>
      <c r="C175" s="111"/>
      <c r="D175" s="111"/>
      <c r="E175" s="111"/>
      <c r="F175" s="111"/>
      <c r="G175" s="111"/>
      <c r="H175" s="212"/>
      <c r="I175" s="212"/>
      <c r="J175" s="211"/>
      <c r="K175" s="212"/>
      <c r="L175" s="228" t="s">
        <v>493</v>
      </c>
      <c r="M175" s="112">
        <v>0</v>
      </c>
      <c r="N175" s="111">
        <v>0.02</v>
      </c>
      <c r="O175" s="111" t="s">
        <v>432</v>
      </c>
    </row>
  </sheetData>
  <sheetProtection selectLockedCells="1" selectUnlockedCells="1"/>
  <autoFilter ref="A8:O8"/>
  <mergeCells count="165">
    <mergeCell ref="H169:H175"/>
    <mergeCell ref="I169:I171"/>
    <mergeCell ref="J169:J171"/>
    <mergeCell ref="K169:K171"/>
    <mergeCell ref="I172:I175"/>
    <mergeCell ref="J172:J175"/>
    <mergeCell ref="K172:K175"/>
    <mergeCell ref="H161:H168"/>
    <mergeCell ref="I161:I164"/>
    <mergeCell ref="J161:J164"/>
    <mergeCell ref="K161:K164"/>
    <mergeCell ref="I165:I168"/>
    <mergeCell ref="J165:J168"/>
    <mergeCell ref="K165:K168"/>
    <mergeCell ref="H155:H160"/>
    <mergeCell ref="I155:I157"/>
    <mergeCell ref="J155:J157"/>
    <mergeCell ref="K155:K157"/>
    <mergeCell ref="I158:I160"/>
    <mergeCell ref="J158:J160"/>
    <mergeCell ref="K158:K160"/>
    <mergeCell ref="H149:H154"/>
    <mergeCell ref="I149:I151"/>
    <mergeCell ref="J149:J151"/>
    <mergeCell ref="K149:K151"/>
    <mergeCell ref="I152:I154"/>
    <mergeCell ref="J152:J154"/>
    <mergeCell ref="K152:K154"/>
    <mergeCell ref="H137:H148"/>
    <mergeCell ref="I137:I142"/>
    <mergeCell ref="J137:J142"/>
    <mergeCell ref="K137:K142"/>
    <mergeCell ref="I143:I148"/>
    <mergeCell ref="J143:J148"/>
    <mergeCell ref="K143:K148"/>
    <mergeCell ref="H121:H136"/>
    <mergeCell ref="I121:I128"/>
    <mergeCell ref="J121:J128"/>
    <mergeCell ref="K121:K128"/>
    <mergeCell ref="I129:I136"/>
    <mergeCell ref="J129:J136"/>
    <mergeCell ref="K129:K136"/>
    <mergeCell ref="G111:G115"/>
    <mergeCell ref="D116:D120"/>
    <mergeCell ref="E116:E120"/>
    <mergeCell ref="F116:F120"/>
    <mergeCell ref="G116:G120"/>
    <mergeCell ref="C111:C120"/>
    <mergeCell ref="D111:D115"/>
    <mergeCell ref="E111:E115"/>
    <mergeCell ref="F111:F115"/>
    <mergeCell ref="G103:G106"/>
    <mergeCell ref="D107:D110"/>
    <mergeCell ref="E107:E110"/>
    <mergeCell ref="F107:F110"/>
    <mergeCell ref="G107:G110"/>
    <mergeCell ref="C103:C110"/>
    <mergeCell ref="D103:D106"/>
    <mergeCell ref="E103:E106"/>
    <mergeCell ref="F103:F106"/>
    <mergeCell ref="E96:E102"/>
    <mergeCell ref="F96:F102"/>
    <mergeCell ref="G96:G102"/>
    <mergeCell ref="F84:F87"/>
    <mergeCell ref="G84:G87"/>
    <mergeCell ref="C88:C102"/>
    <mergeCell ref="D88:D95"/>
    <mergeCell ref="E88:E95"/>
    <mergeCell ref="F88:F95"/>
    <mergeCell ref="G88:G95"/>
    <mergeCell ref="D96:D102"/>
    <mergeCell ref="G78:G79"/>
    <mergeCell ref="C80:C87"/>
    <mergeCell ref="D80:D83"/>
    <mergeCell ref="E80:E83"/>
    <mergeCell ref="F80:F83"/>
    <mergeCell ref="G80:G83"/>
    <mergeCell ref="D84:D87"/>
    <mergeCell ref="E84:E87"/>
    <mergeCell ref="C77:C79"/>
    <mergeCell ref="D78:D79"/>
    <mergeCell ref="E78:E79"/>
    <mergeCell ref="F78:F79"/>
    <mergeCell ref="G72:G73"/>
    <mergeCell ref="D74:D76"/>
    <mergeCell ref="E74:E76"/>
    <mergeCell ref="F74:F76"/>
    <mergeCell ref="G74:G76"/>
    <mergeCell ref="C72:C76"/>
    <mergeCell ref="D72:D73"/>
    <mergeCell ref="E72:E73"/>
    <mergeCell ref="F72:F73"/>
    <mergeCell ref="G68:G69"/>
    <mergeCell ref="D70:D71"/>
    <mergeCell ref="E70:E71"/>
    <mergeCell ref="F70:F71"/>
    <mergeCell ref="G70:G71"/>
    <mergeCell ref="C68:C71"/>
    <mergeCell ref="D68:D69"/>
    <mergeCell ref="E68:E69"/>
    <mergeCell ref="F68:F69"/>
    <mergeCell ref="G60:G63"/>
    <mergeCell ref="D64:D67"/>
    <mergeCell ref="E64:E67"/>
    <mergeCell ref="F64:F67"/>
    <mergeCell ref="G64:G67"/>
    <mergeCell ref="C60:C67"/>
    <mergeCell ref="D60:D63"/>
    <mergeCell ref="E60:E63"/>
    <mergeCell ref="F60:F63"/>
    <mergeCell ref="G51:G56"/>
    <mergeCell ref="D57:D59"/>
    <mergeCell ref="E57:E59"/>
    <mergeCell ref="F57:F59"/>
    <mergeCell ref="G57:G59"/>
    <mergeCell ref="C51:C59"/>
    <mergeCell ref="D51:D56"/>
    <mergeCell ref="E51:E56"/>
    <mergeCell ref="F51:F56"/>
    <mergeCell ref="G37:G43"/>
    <mergeCell ref="D44:D50"/>
    <mergeCell ref="E44:E50"/>
    <mergeCell ref="F44:F50"/>
    <mergeCell ref="G44:G50"/>
    <mergeCell ref="C37:C50"/>
    <mergeCell ref="D37:D43"/>
    <mergeCell ref="E37:E43"/>
    <mergeCell ref="F37:F43"/>
    <mergeCell ref="G33:G34"/>
    <mergeCell ref="D35:D36"/>
    <mergeCell ref="E35:E36"/>
    <mergeCell ref="F35:F36"/>
    <mergeCell ref="G35:G36"/>
    <mergeCell ref="C33:C36"/>
    <mergeCell ref="D33:D34"/>
    <mergeCell ref="E33:E34"/>
    <mergeCell ref="F33:F34"/>
    <mergeCell ref="G27:G29"/>
    <mergeCell ref="D30:D32"/>
    <mergeCell ref="E30:E32"/>
    <mergeCell ref="F30:F32"/>
    <mergeCell ref="G30:G32"/>
    <mergeCell ref="C27:C32"/>
    <mergeCell ref="D27:D29"/>
    <mergeCell ref="E27:E29"/>
    <mergeCell ref="F27:F29"/>
    <mergeCell ref="G9:G17"/>
    <mergeCell ref="D18:D26"/>
    <mergeCell ref="E18:E26"/>
    <mergeCell ref="F18:F26"/>
    <mergeCell ref="G18:G26"/>
    <mergeCell ref="C9:C26"/>
    <mergeCell ref="D9:D17"/>
    <mergeCell ref="E9:E17"/>
    <mergeCell ref="F9:F17"/>
    <mergeCell ref="D1:O1"/>
    <mergeCell ref="A2:O2"/>
    <mergeCell ref="A3:O3"/>
    <mergeCell ref="D4:E4"/>
    <mergeCell ref="A6:A7"/>
    <mergeCell ref="B6:B7"/>
    <mergeCell ref="C6:G6"/>
    <mergeCell ref="H6:K6"/>
    <mergeCell ref="L6:N6"/>
    <mergeCell ref="O6:O7"/>
  </mergeCells>
  <printOptions horizontalCentered="1"/>
  <pageMargins left="0.19652777777777777" right="0.19652777777777777" top="0.19652777777777777" bottom="0.19652777777777777" header="0.51180555555555551" footer="0.51180555555555551"/>
  <pageSetup paperSize="9" scale="46" firstPageNumber="0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ЦЭС-1</vt:lpstr>
      <vt:lpstr>ЦЭС-2</vt:lpstr>
      <vt:lpstr>ЦЭС-3</vt:lpstr>
      <vt:lpstr>ЦЭС-4</vt:lpstr>
      <vt:lpstr>ЦЭС-5</vt:lpstr>
      <vt:lpstr>ЦЭС-6</vt:lpstr>
      <vt:lpstr>'ЦЭС-1'!Область_печати</vt:lpstr>
      <vt:lpstr>'ЦЭС-2'!Область_печати</vt:lpstr>
      <vt:lpstr>'ЦЭС-4'!Область_печати</vt:lpstr>
      <vt:lpstr>'ЦЭС-5'!Область_печати</vt:lpstr>
      <vt:lpstr>'ЦЭС-6'!Область_печати</vt:lpstr>
    </vt:vector>
  </TitlesOfParts>
  <Company>Энергонефть-Томск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rds-krap</dc:creator>
  <cp:lastModifiedBy>Шаврин Евгений Юрьевич</cp:lastModifiedBy>
  <cp:lastPrinted>2017-12-27T04:36:49Z</cp:lastPrinted>
  <dcterms:created xsi:type="dcterms:W3CDTF">2003-12-05T12:47:55Z</dcterms:created>
  <dcterms:modified xsi:type="dcterms:W3CDTF">2018-01-15T08:13:37Z</dcterms:modified>
</cp:coreProperties>
</file>